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jpeg" ContentType="image/jpe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Formulário de Solicitação de Co" sheetId="1" state="visible" r:id="rId3"/>
    <sheet name="Lista de Itens" sheetId="2" state="visible" r:id="rId4"/>
    <sheet name="Orientações de Preenchimento" sheetId="3" state="hidden" r:id="rId5"/>
  </sheets>
  <definedNames>
    <definedName function="false" hidden="false" localSheetId="0" name="_xlnm.Print_Area" vbProcedure="false">'Formulário de Solicitação de Co'!$B$1:$F$178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<sst xmlns="http://schemas.openxmlformats.org/spreadsheetml/2006/main" count="596" uniqueCount="230">
  <si>
    <t xml:space="preserve">
Ministério da Educação
Secretaria de Educação Profissional e Tecnológica
Instituto Federal Catarinense</t>
  </si>
  <si>
    <t xml:space="preserve">DOCUMENTO DE FORMALIZAÇÃO DE DEMANDA (DFD)</t>
  </si>
  <si>
    <r>
      <rPr>
        <b val="true"/>
        <sz val="10"/>
        <rFont val="Calibri"/>
        <family val="2"/>
        <charset val="1"/>
      </rPr>
      <t xml:space="preserve">( X )</t>
    </r>
    <r>
      <rPr>
        <b val="true"/>
        <sz val="12"/>
        <rFont val="Calibri"/>
        <family val="2"/>
        <charset val="1"/>
      </rPr>
      <t xml:space="preserve"> COMPRAS INSTITUCIONAIS           </t>
    </r>
    <r>
      <rPr>
        <b val="true"/>
        <sz val="10"/>
        <rFont val="Calibri"/>
        <family val="2"/>
        <charset val="1"/>
      </rPr>
      <t xml:space="preserve">(    )</t>
    </r>
    <r>
      <rPr>
        <b val="true"/>
        <sz val="12"/>
        <rFont val="Calibri"/>
        <family val="2"/>
        <charset val="1"/>
      </rPr>
      <t xml:space="preserve">  DEMAIS DEMANDAS</t>
    </r>
  </si>
  <si>
    <t xml:space="preserve">Instruções de preenchimento: </t>
  </si>
  <si>
    <t xml:space="preserve">(    )  2024 – Adequações Pontuais                     (    )   2025 – Novas Demandas</t>
  </si>
  <si>
    <t xml:space="preserve">1. UNIDADE REQUISITANTE</t>
  </si>
  <si>
    <t xml:space="preserve">Campus:</t>
  </si>
  <si>
    <t xml:space="preserve">Setor Requisitante:</t>
  </si>
  <si>
    <t xml:space="preserve">Sevidor Requisitante: </t>
  </si>
  <si>
    <t xml:space="preserve">SIAPE:</t>
  </si>
  <si>
    <t xml:space="preserve">Fiscal/Substituto (se houver):</t>
  </si>
  <si>
    <t xml:space="preserve">Obs: Informar o nome do fiscal e SIAPE. Caso deixe em branco o próprio requisitante assumirá a fiscalização e o acompanhamento.</t>
  </si>
  <si>
    <t xml:space="preserve">Telefone:</t>
  </si>
  <si>
    <t xml:space="preserve">e-mail:</t>
  </si>
  <si>
    <t xml:space="preserve">2. OBJETO</t>
  </si>
  <si>
    <t xml:space="preserve">Aquisição de itens da lista de compra institucional de Materiais e Equipamentos de Automação do primeiro semestre, para atender as necessidades do setor requisitante acima referenciado do Instituto Federal Catarinense para os próximos 12 meses.</t>
  </si>
  <si>
    <t xml:space="preserve">Obs: Essa informação já vem preenchida por se tratar de formulário padronizado de compra institucional .</t>
  </si>
  <si>
    <t xml:space="preserve">3. JUSTIFICATIVAS/MOTIVAÇÕES QUE FUNDAMENTAM A NECESSIDADE DE SE ATENDER A DEMANDA:</t>
  </si>
  <si>
    <t xml:space="preserve">Obs: Elaborar pelo menos um parágrafo de justificativa explicando a necessidade em linhas gerais, indicando o uso e importância. Por exemplo: em quais atividades os insumos são requeridos, se laboratórios, salas de aula, atividades de suporte ou manutenção, etc. Sugere-se citar o que pode ocorrer se não dispormos dos materiais solicitados.</t>
  </si>
  <si>
    <t xml:space="preserve">4.2 JUSTIFICATIVAS/MOTIVAÇÕES QUE FUNDAMENTAM O QUANTITATIVO SOLICITADO:</t>
  </si>
  <si>
    <t xml:space="preserve">Os quantitativos dos itens foram determinados segundo o histórico de consumo apresentado em anexo a esse pedido.
O quantitativo solicitado é diretamente relacionado ao número de alunos que realizam a disciplina em cada semestre.
O quantitativo solicitado considera o consumo de XX KG por animal, sendo que a instituição possui plantel de XXX animais.
É previsto a instalação de XX equipamentos em cada sala de aula, no total de XXX salas.</t>
  </si>
  <si>
    <t xml:space="preserve">4. HABILITAÇÃO ESPECÍFICA: (EXEMPLO: AMOSTRA, CERTIFICADO, ETC)</t>
  </si>
  <si>
    <t xml:space="preserve">Obs: Citar os itens que requerem habilitação específica para ser exigira durante a licitação, e indicar quais são, tais como: apresentação de amostras, certificados específicos do produto ou da empresa fornecedora, autorizações, licenças, logística reversa, etc.</t>
  </si>
  <si>
    <t xml:space="preserve">5. DOCUMENTOS/INFORMAÇÕES COMPLEMENTARES QUE ACOMPANHAM O FORMULÁRIO DE SOLICITAÇÃO DE COMPRAS: (EXEMPLO: GARANTIA, INSTALAÇÃO, ETC)</t>
  </si>
  <si>
    <t xml:space="preserve">Obs: Elencar nesse campo e anexar ao pedido as informações complementares que acompanham o pedido, tais como: Critérios de avaliação das amostras, esquemas, manuais, normas, projetos e orientações técnicas para conhecimento da futura contratada.</t>
  </si>
  <si>
    <r>
      <rPr>
        <b val="true"/>
        <sz val="9.5"/>
        <color rgb="FF000000"/>
        <rFont val="Calibri"/>
        <family val="2"/>
        <charset val="1"/>
      </rPr>
      <t xml:space="preserve">6. GRAU DE PRIORIDADE DA AQUISIÇÃO OU CONTRATAÇÃO</t>
    </r>
    <r>
      <rPr>
        <b val="true"/>
        <sz val="9.5"/>
        <color rgb="FFED1C24"/>
        <rFont val="Calibri"/>
        <family val="2"/>
        <charset val="1"/>
      </rPr>
      <t xml:space="preserve"> (DECRETO 10.947/2022 – PGC)</t>
    </r>
  </si>
  <si>
    <t xml:space="preserve">(    )  BAIXO                                  ( X )  MÉDIO                                         (   )  ALTO</t>
  </si>
  <si>
    <t xml:space="preserve">Obs: Essa informação já vem preenchida por se tratar de formulário padronizado de compra institucional.</t>
  </si>
  <si>
    <r>
      <rPr>
        <b val="true"/>
        <sz val="9.5"/>
        <color rgb="FF000000"/>
        <rFont val="Calibri"/>
        <family val="2"/>
        <charset val="1"/>
      </rPr>
      <t xml:space="preserve">6.1 JUSTIFICATIVA DO GRAU DE PRIORIDADE </t>
    </r>
    <r>
      <rPr>
        <b val="true"/>
        <sz val="9.5"/>
        <color rgb="FFFF0000"/>
        <rFont val="Calibri"/>
        <family val="2"/>
        <charset val="1"/>
      </rPr>
      <t xml:space="preserve">(OBRIGATÓRIO SE ALTO)</t>
    </r>
  </si>
  <si>
    <r>
      <rPr>
        <b val="true"/>
        <sz val="9.5"/>
        <color rgb="FF000000"/>
        <rFont val="Calibri"/>
        <family val="2"/>
        <charset val="1"/>
      </rPr>
      <t xml:space="preserve">7. DATA PREVISTA INÍCIO DA COMPRA OU CONTRATAÇÃO  </t>
    </r>
    <r>
      <rPr>
        <b val="true"/>
        <sz val="9.5"/>
        <color rgb="FFED1C24"/>
        <rFont val="Calibri"/>
        <family val="2"/>
        <charset val="1"/>
      </rPr>
      <t xml:space="preserve"> (DECRETO 10.947/2022 – PGC)</t>
    </r>
  </si>
  <si>
    <t xml:space="preserve">Obs: Por padrão essa informação já vem preenchida por se tratar de formulário padronizado e seguir o cronograma das compras institucionais.</t>
  </si>
  <si>
    <r>
      <rPr>
        <b val="true"/>
        <sz val="9.5"/>
        <color rgb="FF000000"/>
        <rFont val="Calibri"/>
        <family val="2"/>
        <charset val="1"/>
      </rPr>
      <t xml:space="preserve">8.VINCULAÇÃO OU DEPENDÊNCIA COM A CONTRATAÇÃO DE OUTRO ITEM PARA SUA EXECUÇÃO (EXEMPLO: ADEQUAÇÃO ELÉTRICA, ESTRUTURAL, TREINAMENTO, ETC) </t>
    </r>
    <r>
      <rPr>
        <b val="true"/>
        <sz val="9.5"/>
        <color rgb="FFED1C24"/>
        <rFont val="Calibri"/>
        <family val="2"/>
        <charset val="1"/>
      </rPr>
      <t xml:space="preserve"> (DECRETO 10.947/2022 – PGC)</t>
    </r>
  </si>
  <si>
    <t xml:space="preserve">Preencher. Ex: Não há vinculação ou dependência com outras contratações, ou; Serviço necessita seguir as normas de identidade visual do IFC, ou; Requer que a contratada realize treinamento, ou; Serviço requer a realização de reformas/adequações do espaço pelo IFC antes de sua contratação, etc.</t>
  </si>
  <si>
    <r>
      <rPr>
        <b val="true"/>
        <sz val="9.5"/>
        <color rgb="FF000000"/>
        <rFont val="Calibri"/>
        <family val="2"/>
        <charset val="1"/>
      </rPr>
      <t xml:space="preserve">9. ALMOXARIFADO/PATRIMÔNIO</t>
    </r>
    <r>
      <rPr>
        <b val="true"/>
        <sz val="9.5"/>
        <color rgb="FFED1C24"/>
        <rFont val="Calibri"/>
        <family val="2"/>
        <charset val="1"/>
      </rPr>
      <t xml:space="preserve"> (NO CASO DE PEDIDO DE SERVIÇO A ASSINATURA É DISPENSADA)</t>
    </r>
  </si>
  <si>
    <t xml:space="preserve">Declaro que consultei o almoxarifado e patrimônio e os saldos descritos neste formulário de solicitação de compras inexistem em estoque ou são insuficientes.</t>
  </si>
  <si>
    <t xml:space="preserve">10. CIÊNCIA DA DIREÇÃO/PRÓ REITORIA RESPONSÁVEL PELO SETOR</t>
  </si>
  <si>
    <t xml:space="preserve">Declaro que os dados constantes neste formulário espelham a verdade, atendem o interesse público e satisfazem os requisitos de eficiência e efetividade das aquisições públicas.
Encaminho o presente formulário para autorização da autoridade máxima desta unidade.</t>
  </si>
  <si>
    <t xml:space="preserve">11. AUTORIZAÇÃO DA AUTORIDADE MÁXIMA</t>
  </si>
  <si>
    <t xml:space="preserve">A autoridade máxima/competente desta unidade, no uso de suas atribuições legais e, de acordo com o pedido de compra/contratação apresentado neste documento, autoriza o encaminhamento do processo ao gerenciador da lista com vista a atender as necessidades da instituição.</t>
  </si>
  <si>
    <t xml:space="preserve">12. ITENS SOLICITADOS</t>
  </si>
  <si>
    <t xml:space="preserve">ITEM (da lista de compras)</t>
  </si>
  <si>
    <t xml:space="preserve">UNIDADE</t>
  </si>
  <si>
    <t xml:space="preserve">DESCRIÇÃO</t>
  </si>
  <si>
    <t xml:space="preserve">QUANTIDADE</t>
  </si>
  <si>
    <t xml:space="preserve">JUSTIFICATIVA PARA O QUANTITATIVO SOLICITADO</t>
  </si>
  <si>
    <t xml:space="preserve">Unidade</t>
  </si>
  <si>
    <t xml:space="preserve">Indicador de sequência de fase ( fasímetro )com as seguintes características: - funções: verifica a sequência de fases e indica a fase aberta; - indicadores: leds (sequência de fase), leds (fase aberta); - garras jacaré: para fixação das pontas de prova em terminais de no máximo 10mm de diâmetro; - conformidade: IEC348 - classe III de segurança; - pontas de prova: dupla isolação, com comprimento de aproximadamente 1 metro. Fasímetro: - tensão: 200V ~ 600V AC (máx); - faixa de frequência: 20Hz ~ 400Hz; - tempo limite para uso contínuo: máximo 60 minutos em 200V AC, máximo 4 minutos em 600V AC; - máxima tensão suportada: 4000V por 1 minuto; - temperatura de operação 0° à 40°C, pontas de prova: para as três fases, nas cores vermelha, preto e branca. Deve ser fornecido com garantia mínima de 36 meses.</t>
  </si>
  <si>
    <t xml:space="preserve">Obs: 
1 – Apenas as colunas quantidade e Justificativa para os quantitativos estão liberados para edição. 
2 – Os itens não solicitados devem ser deixados em branco, sem excluir as linhas.
3 – Para registrar qualquer quantitativo é exigido que se justifique a quantidade, por força do Art. 18, § 1º, inciso IV e Art. 82, inciso I da Lei 14.133/202, por meio de memórias de calculo, histórico de consumo, projeção, etc.
4 – Caso o quantitativo solicitado seja baseado em um histórico de consumo como um relatório de consumo de almoxarifado, por exemplo, é possível juntá-lo como anexo do pedido e fazer referência a ele na coluna justificativa para os quantitativos solicitados.</t>
  </si>
  <si>
    <t xml:space="preserve">40 jumpers coloridos de 10 cm macho/macho para ensaios em protoboards; conexões de 2,54mm, material feito de cobre e plástico isolante. Garantia mínima de 07 (sete) dias contra defeito de fabricação..</t>
  </si>
  <si>
    <t xml:space="preserve">Abraçadeira plástica fabricada em nylon anti-inflamável, com propriedades dielétricas. Comprimento de 140mm. Pacote com 100 unidades.</t>
  </si>
  <si>
    <t xml:space="preserve">Álcool isopropílico aerosol: Conteúdo: 110ml. Limpa contatos eletrônicos com eficácia e livre de umidade. Compatível com todos os tipos de plástico, pode ser utilizado em limpeza de placa mãe, circuitos e conectores. Possui um bico extensor para locais de difícil acesso. Não corrosivo. Composto de isopropano e propelente. Indicado para: Equipamentos de precisão. Placas de circuito impresso. Impressoras e computadores. Conectores e fibras óticas. Fluxos de solda e pó. Semicondutores. Leitores óticos e CD/DVD ROM.</t>
  </si>
  <si>
    <t xml:space="preserve">Botoeira dupla do tipo Liga/Desliga (BLD) sem iluminação. Tensão nominal de isolação 660Vca/Vcc. Grau de proteção IP 40 conforme IEC/EM 60529. Corrente térmica convencional mínima de 10A. Vida útil mínima de 3 milhões de manobras. Padrão de furo diâmetro 22mm. Deve suportar dois blocos de contatos sendo 1 NA e 1 NF (inclusos no fornecimento). Garantia de 01 ano.</t>
  </si>
  <si>
    <t xml:space="preserve">Cabo derivação de cobre flexível com seção de 0,75mm² (15A) com pino banana 4mm em ambas as pontas, com furo de derivação. Isolação 750V. Comprimento de 0,50m. Cor a definir. Garantia de 01 ano.</t>
  </si>
  <si>
    <t xml:space="preserve">Canaleta elétrica para distribuição de cabos dentro de quadros e painéis de comando com dimensão de 30x50x2000mm (AxLxC). Construída em PVC, na cor cinza, com recortes abertos nas laterais da canaleta para saída dos cabos. Deve acompanhar tampa, nas mesmas características da canaleta.</t>
  </si>
  <si>
    <t xml:space="preserve">Canaleta elétrica para distribuição de cabos dentro de quadros e painéis de comando com dimensão de 50x50x2000mm (AxLxC). Construída em PVC, na cor cinza, com recortes abertos nas laterais da canaleta para saída dos cabos. Deve acompanhar tampa, nas mesmas características da canaleta.</t>
  </si>
  <si>
    <t xml:space="preserve">Canaleta elétrica para distribuição de cabos dentro de quadros e painéis de comando com dimensão de 80x50x2000mm (AxLxC). Construída em PVC, na cor cinza, com recortes abertos nas laterais da canaleta para saída dos cabos. Deve acompanhar tampa, nas mesmas características da canaleta</t>
  </si>
  <si>
    <t xml:space="preserve">embalagem com 50</t>
  </si>
  <si>
    <t xml:space="preserve">Chave microswitch com alavanca haste metálica; duas posições; Tamanho total 20X10X06 mm; Tensão de isolamento: 250 V; Corrente operacional nominal 6 A; Bornes para solda; Garantia de 1(um) ano.</t>
  </si>
  <si>
    <t xml:space="preserve">Contator tripolar com contatos de comando (2NA + 2 NF) integrados. Tensão máxima 660V. Corrente nominal dos contatos de força, mínimo 9A. Corrente nomimal dos contatos de comando, mínimo 5A. Alimentação 220Vca.</t>
  </si>
  <si>
    <t xml:space="preserve">Eletroválvula direcional pneumática de 5 vias de trabalho/2 posições de comando; normal fechada (NF); acionamento por duplo servocomando elétrico por solenoides de 24 Vcc e pilotos; possibilidade de acionamento manual de emergência; com LEDs indicadores de operação; com cabos elétricos equipados com pinos do tipo banana de 4 mm (inclusos); pressão de operação de 1,5 a 8 bar; vazão nominal 500 litros por minuto; com conexões de engate rápido tipo quick star para tubos flexíveis com diâmetro externo de 4 mm; equipada com silenciadores nos pórticos de exaustão para a atmosfera; montada sobre base de fixação rápida no tampo do painel, sem uso de ferramentas.</t>
  </si>
  <si>
    <t xml:space="preserve">Eletroválvula direcional pneumática de 5 vias de trabalho/2 posições de comando; normal fechada (NF); acionamento por servocomando elétrico por solenoide de 24 Vcc e piloto; retorno por mola; possibilidade de acionamento manual de emergência; com LED indicador de operação; com cabo elétrico equipado com pinos do tipo banana de 4 mm (incluso); pressão de operação de 1,5 a 8 bar; vazão nominal 500 litros por minuto; com conexões de engate rápido tipo quick star para tubos flexíveis com diâmetro externo de 4 mm; equipada com silenciador no pórtico de exaustão para a atmosfera; montada sobre base de fixação rápida no tampo do painel, sem uso de ferramentas.</t>
  </si>
  <si>
    <t xml:space="preserve">ESCOVA ANTI-ESTÁTICA: Utilização: limpeza de superfícies sensíveis a ação da energia estática, tais como: circuitos integrados em geral encontrados em placas mãe e interfaces de computador em geral. - Comprimento do cabo: 173mm- Cerdas: (31 x 9 x 15)mm.</t>
  </si>
  <si>
    <t xml:space="preserve">Estanho em fio para solda 0,5mm; Composição de 63% Estanho (Sn) e 37% Chumbo (Pb); Com resina; Armazenada em rolo (carretel) com 90g.</t>
  </si>
  <si>
    <t xml:space="preserve">Exaustor de fumaça de bancada para solda com estanho, 220Vac, 30W, sucção 1m³/min.</t>
  </si>
  <si>
    <t xml:space="preserve">Kit Raspberry Pi: 01 - Raspberry Pi 5 mínimo de 4GB de memória RAM - Cartão de Memória 32GB classe 10 com Adaptador 01 - Fonte DC Chaveada adequada - Cabo HDMI compatível 1,8m - Case Raspberry Pi</t>
  </si>
  <si>
    <t xml:space="preserve">MANTA ANTI-ESTATICA (0,60 X 1,00)M: Manta Dissipativa com 2 Camadas. Resistente a altas temperaturas e corrosão, camada superior 108 Ohms/sq. Camada inferior &lt; 105Ohms. Cor: Cinza. Tamanho: (0,60 X 1,00) m.</t>
  </si>
  <si>
    <t xml:space="preserve">MÓDULO RELÉ 1 canal de relé 5V com interface padrão TTL, que pode ser controlado diretamente por diversos Microcontroladores (Arduino, 8051, AVR, PIC, DSP, ARM, ARM, MSP430). Módulo com possíbilidade de enviar sinais digitais do MCU para o relé e controlar vários aparelhos e outros equipamentos de alta corrente, como por exemplo: motores AC ou DC, eletroímãs, solenóides, lâmpadas, etc. Sendo ideal para aplicações de automação residencial, industrial e robótica. Especificações do Relé: - Tensão de operação: 5VDC; - Tensão de sinal: Padrão Lógico TTL; - Corrente típica de operação: 15~20mA; - Os contatos do relé devem permitir controlar uma tensão de até 30VDC a 10A ou 250VAC a 10A; - Tempo de resposta: 5~10ms; - A saída deve possuir indicação por LED para status de funcionamento do relé.</t>
  </si>
  <si>
    <t xml:space="preserve">Motor Shield L293D Driver Ponte H para Arduino Especificações: - Chip: 293D (Datasheet) - Pode controlar 4 Motores DC, 2 Motores de Passo ou 2 Servos. - Tensão de saída: 4,5-36V - Corrente de saída: 600mA por canal - Até 4 motores DC bi-direcional com seleção individual de velocidades de 8 bits (cerca de 0,5% de resolução). - Até 2 Motores de Passo (Unipolar ou Bipolar) com bobina unica, dupla ou passos interlaçados. - 4 Pontes H: 0,6A por Ponte (1,2A de pico) com proteção térmica e diodos de proteção contra retro-alimentação. - Resistores Pull Down mantem motores desativos durante a entrada de alimentação. - Botão de Reset Arduino disponível no topo da placa. - Terminais em bloco de 2 pinos e jumper para conexão de alimentação externa.</t>
  </si>
  <si>
    <t xml:space="preserve">Relé de estado sólido com disparo por angulo de fase (dimmer). Entrada de controle 4-20mA. Opções de tensão da carga: 100 a 240Vca pelo menos, Frequência de rede: 60Hz, corrente mínima 40A. Modelo de referência AFC-1244026</t>
  </si>
  <si>
    <t xml:space="preserve">Seccionadora fusivel trifásica para operação sobre carga, incluindo pequenos orifícios na tampa para verificação da tensão e do estado dos fusíveis sem a necessidade de interromper o circuito. Deve conter ainda cobre bornes e contato auxiliar. Suporte para fusiveis tamanho NH00. Corrente nominal 100A. Tensão de operação 690V. Tensão de isolação 1000V.</t>
  </si>
  <si>
    <t xml:space="preserve">TERMINAIS DUPLO PRÉ ISOLADOS TUBULARES ILHÓS 1,5mm², pacote com 100</t>
  </si>
  <si>
    <t xml:space="preserve">TERMINAIS DUPLO PRÉ ISOLADOS TUBULARES ILHÓS 1mm², pacote com 100</t>
  </si>
  <si>
    <t xml:space="preserve">TERMINAIS DUPLO PRÉ ISOLADOS TUBULARES ILHÓS 2,5mm², pacote com 100</t>
  </si>
  <si>
    <t xml:space="preserve">Fusivel NH Ultra Rapido aR 80A NH 00C 80 500 UR. Classificação: Ação Ultrarrapida. Classe de Utilização: aR - Proteção contra curto-circuito em semicondutores. Tensão Máxima de Operação: 500VCA. Corrente Nominal de Operação: 80A. Capacidade de Interrupção: 500VCA - 100kA. Tipo da Conexão: Contato Faca.</t>
  </si>
  <si>
    <t xml:space="preserve">Perfil Estrutural em Alumínio anodizado 40x40, Canal 8 Centro permitir rosca: M16, Peso aproximado (+-20%): 1,120kg/m Comprimento máximo da barra: 6 metros</t>
  </si>
  <si>
    <t xml:space="preserve">Porca Martelo Canal 8 - p/ Perfil 40 x40 com rosca M6 (Deverá ser compátivel com perfil de alumínio descrito)</t>
  </si>
  <si>
    <t xml:space="preserve">Cantoneira Alumínio Para Perfil Estrutural 40x40 90º (Deverá ser compátivel com perfil de alumínio descrito e para passagem de rosca M6)</t>
  </si>
  <si>
    <t xml:space="preserve">Lupa Articulada 10x Bivolt suporte para Bancada com LEDs 220V</t>
  </si>
  <si>
    <t xml:space="preserve">Pilha AA recarregavel 1,5V (Tipo Recarregavel, Tamanho AA,
Quantidade 4 Unidades, Capacidade 2500mAh, Vida util 10
Anos)</t>
  </si>
  <si>
    <t xml:space="preserve">bateria recarregavel 9V (Bateria 9 Volts Recarregavel,
Caracteristicas: - Energia renovavel de alta qualidade. - Suporta
ate 1000 recargas, Garantia 6 Meses)</t>
  </si>
  <si>
    <t xml:space="preserve">KG</t>
  </si>
  <si>
    <t xml:space="preserve">FIO DE COBRE REDONDO, ESMALTADO, ISOLADO,
TEMPERATURA MAXIMA 200 °C, UTILIZADO PARA
TRANSFORMADORES E MOTORES, AWG 22 - carretel 200g</t>
  </si>
  <si>
    <t xml:space="preserve">FIO DE COBRE REDONDO, ESMALTADO, ISOLADO,
TEMPERATURA MAXIMA 200 °C, UTILIZADO PARA
TRANSFORMADORES E MOTORES, AWG 23 - carretel 200g</t>
  </si>
  <si>
    <t xml:space="preserve">embalagem com 1000</t>
  </si>
  <si>
    <t xml:space="preserve">Capacitor Disco Cerâmico 100nF. Embalagem com 1000.</t>
  </si>
  <si>
    <t xml:space="preserve">Capacitor Disco Cerâmico 10nF. Embalagem com 1000.</t>
  </si>
  <si>
    <t xml:space="preserve">Capacitor Disco Cerâmico 1nF. Embalagem com 1000.</t>
  </si>
  <si>
    <t xml:space="preserve">embalagem com 10</t>
  </si>
  <si>
    <t xml:space="preserve">Circuito integrado ADC0804, converssor analógico/digital de 8 bits, invólucro PDIP. Embalagem com 10.</t>
  </si>
  <si>
    <t xml:space="preserve">DIODO RETIFICADOR, MATERIAL SILÍCIO, TIPO 1N 4148, TENSÃO VDC 75 V, APLICAÇÃO RETIFICAÇÃO DE SINAL. Embalagem com 50.</t>
  </si>
  <si>
    <t xml:space="preserve">Resistor de Filme de Carbono 1/4 de Watt CR25 5% de tolerância com resistência de 1k ohm. Embalagem com 1000.</t>
  </si>
  <si>
    <t xml:space="preserve">Resistor de Filme de Carbono 1/4 de Watt CR25 5% de tolerância com resistência de 330 ohm. Embalagem com 1000.</t>
  </si>
  <si>
    <t xml:space="preserve">Resistor de Filme de Carbono 1/4 de Watt CR25 5% de tolerância com resistência de 470 ohm. Embalagem com 1000.</t>
  </si>
  <si>
    <t xml:space="preserve">Resistor de Filme de Carbono 1/4 de Watt CR25 5% de tolerância com resistência de 820 ohm. Embalagem com 1000.</t>
  </si>
  <si>
    <t xml:space="preserve">Resistor variável conforme incidencia de luz (LDR), dois terminais e diâmetro de 5mm. Embalagem com 50.</t>
  </si>
  <si>
    <t xml:space="preserve">Sensor de proximidade capacitivo, com distância de detecção de 50 mm. Tensão de alimentação de 10 a 30 Vcc. Frequência máxima de 100 Hz. Sinal de saída de 24 Vcc PNP; LED indicador de operação. Ajuste de sensibilidade (chave deve acompanhar produto). Corpo metálico rosqueado M18. Conexão a 3 fios. Cabo elétrico 2m de comprimento com pinos do tipo banana de 4 mm (incluso): vermelho para positivo, preto para negativo e outra cor para saída PNP. Garantia 01 ano.</t>
  </si>
  <si>
    <t xml:space="preserve">CIRCUITO INTEGRADO LM35, ENCAPSULAMENTO TO-92 , SENSOR DE TEMPERATURAS DE -55°C A 150 °C, COM TENSAO DE OPERACAO DE 4 V A 30 V</t>
  </si>
  <si>
    <t xml:space="preserve">CIRCUITO INTEGRADO TMP 36, ENCAPSULAMENTO TO-92 , SENSOR DE TEMPERATURAS DE -40°C A 125 °C, COM TENSAO DE OPERACAO DE 2,7 V A 5,5 V</t>
  </si>
  <si>
    <t xml:space="preserve">Interface de comunicação USB–HART® destinada à configuração, diagnóstico, monitoramento e calibração de instrumentos com protocolo HART®. Deve permitir a conexão direta entre computador e dispositivos HART®, operando tanto em campo quanto em laboratório. O equipamento deve ser alimentado pela porta USB, não necessitar de fonte externa, possuir isolação galvânica entre o instrumento e o computador e ser compatível com o protocolo HART® versão 7 ou superior. Deve operar em rede HART® ou em modo stand-alone, possibilitando a alimentação do instrumento durante procedimentos de configuração inicial.</t>
  </si>
  <si>
    <t xml:space="preserve">Transmissor de temperatura com comunicação 4–20 mA + HART®, destinado à medição precisa e confiável de temperatura em aplicações industriais. Deve ser compatível com diferentes tipos de sensores, incluindo RTDs e termopares, permitindo conexões em 2, 3 ou 4 fios. O equipamento deve possuir alta precisão, isolação galvânica entre entrada e saída, alimentação pelo próprio loop de corrente e suporte à configuração, diagnóstico e monitoramento via protocolo HART®. </t>
  </si>
  <si>
    <t xml:space="preserve">Controlador Lógico Programável (CLP) para automação industrial e controle de máquinas, com alto desempenho de processamento, adequado a aplicações que exijam confiabilidade, flexibilidade e integração com sistemas industriais. O equipamento deve operar com alimentação em 24 Vcc, possuir entradas e saídas digitais integradas, incluindo saídas a transistor, além de recursos como contadores de alta velocidade e saídas de trem de pulso (PTO) para controle de posição e velocidade. Deve dispor de interfaces de comunicação incorporadas, contemplando no mínimo os seguintes protocolos industriais: Ethernet industrial para integração em redes de automação; Modbus TCP; Modbus RTU (via porta serial); CANopen. Deve possuir porta USB para programação, permitir expansão por módulos ou cartuchos, contar com memória interna e slot para cartão de memória removível. O controlador deve ser programável conforme a norma IEC 61131-3 e disponibilizar recursos como servidor web para diagnóstico, monitoramento e manutenção remota.</t>
  </si>
  <si>
    <t xml:space="preserve">Módulo remoto de entradas e saídas digitais para automação industrial, destinado à instalação em campo e comunicação via PROFINET. Deve permitir a conexão direta de sensores e atuadores, reduzindo cabeamento e facilitando a descentralização do sistema de controle. O equipamento deve possuir no mínimo 8 canais digitais, distribuídos entre entradas e/ou saídas, com alimentação em 24 Vcc, suporte a conectores industriais tipo M12 e indicadores LED de status por canal para diagnóstico rápido. Deve apresentar grau de proteção IP67, sendo adequado para ambientes industriais severos, inclusive aplicações externas. Deve ser compatível com sistemas de automação baseados em PROFINET e permitir integração direta a controladores e sistemas supervisórios industriais.</t>
  </si>
  <si>
    <t xml:space="preserve">transistor BC 337 TO-092</t>
  </si>
  <si>
    <t xml:space="preserve">transistor BC 327 TO-092</t>
  </si>
  <si>
    <t xml:space="preserve">LM 555 DIP</t>
  </si>
  <si>
    <t xml:space="preserve">LM324 DIP</t>
  </si>
  <si>
    <t xml:space="preserve">TL084 DIP</t>
  </si>
  <si>
    <t xml:space="preserve">TL081 DIP</t>
  </si>
  <si>
    <t xml:space="preserve">fonte de alimentação ajustavel de 0-30Vcc, ajuste de precisão, alimentação 220V, com display, ajuste fino de corrente, ajuste fino de tensão, modelo de referencia HIKARI-21N155</t>
  </si>
  <si>
    <t xml:space="preserve">cabos para fonte de alimentação pino banana e garra tipo jacaré, revestimento de silicone, comprimento 1m.</t>
  </si>
  <si>
    <t xml:space="preserve">metro</t>
  </si>
  <si>
    <t xml:space="preserve">protoboard 830 furos de alta qualidade, modelo de referencia Hikari HK-P100. especificações :Furos: 830, Bornes de Alimentação: 3 – Va/ Vb/ Terra, Bitola do Fio: 0.3 ~ 0.8mm, Corrente Máxima: 5A RMS, Tensão Máxima: 36V RMS, Base de alumínio, Placa de plástico ABS, Pés de Borracha, Contatos de bronze fosforoso com banho de níquel prata, Dimensões da Base: 183 x 105 x 8mm</t>
  </si>
  <si>
    <t xml:space="preserve">placa de fenolite revestida de cobre, Pcb Placa Fenolite Cobreada 10x15 Cm Face Simples</t>
  </si>
  <si>
    <t xml:space="preserve">placa de fenolite revestida de cobre, Pcb Placa Fenolite Cobreada 10x15 Cm Face dupla</t>
  </si>
  <si>
    <t xml:space="preserve">protoboard 3220 furos. seguintes especificações técnicas: Com 3220 furos, placa de alumínio e o tablete de ABS garantem a durabilidade e resistência do produto, contatos de bronze fosforoso com banho de níquel prata proporcionam uma excelente condutividade elétrica, 4 bornes de alimentação (Va, Vb e GND), bitola do fio suportada varia de 0,3 a 0,8mm, tensão máxima suportada é de 36V RMS e a corrente máxima é de 5A RMS, dimensões da placa são 184x189x8mm e a base mede 235x215x1mm, modelo de referência Hikari HK-P300</t>
  </si>
  <si>
    <t xml:space="preserve">TUBO TERMO RETRÁTIL PRETO COM COLA DE 6,0 MM DE DIÂMETRO INTERNO E CONTRAÇÃO MINIMA DE 2:1.</t>
  </si>
  <si>
    <t xml:space="preserve">unidade</t>
  </si>
  <si>
    <t xml:space="preserve">TUBO TERMO RETRÁTIL PRETO COM COLA DE 4,8 MM DE DIÂMETRO INTERNO E CONTRAÇÃO MINIMA DE 2:1.pedido mínimo 100 metros pedido mínimo 100 metros</t>
  </si>
  <si>
    <t xml:space="preserve">TUBO TERMO RETRÁTIL PRETO COM COLA DE 3,2 MM DE DIÂMETRO INTERNO E CONTRAÇÃO MINIMA DE 2:1.pedido mínimo 100 metros</t>
  </si>
  <si>
    <t xml:space="preserve">TUBO TERMO RETRÁTIL PRETO COM COLA DE 2,4 MM DE DIÂMETRO INTERNO E CONTRAÇÃO MINIMA DE 2:1. pedido mínimo 100 metros</t>
  </si>
  <si>
    <t xml:space="preserve">TUBO TERMO RETRÁTIL PRETO COM COLA DE 1,6 MM DE DIÂMETRO INTERNO E CONTRAÇÃO MINIMA DE 2:1. - pedido mínimo 100 metros</t>
  </si>
  <si>
    <t xml:space="preserve">MOSFET IRF640 TO-220</t>
  </si>
  <si>
    <t xml:space="preserve">MOSFET IRF9540 TO-220</t>
  </si>
  <si>
    <t xml:space="preserve">TERMINAIS SIMPLES PRÉ ISOLADOS TUBULARES ILHÓS 1mm², pacote com 100</t>
  </si>
  <si>
    <t xml:space="preserve">TERMINAIS SIMPLES PRÉ ISOLADOS TUBULARES ILHÓS 2,5mm², pacote com 100</t>
  </si>
  <si>
    <t xml:space="preserve">Pino Banana Pb151 Azul 4mm - Pacote com 100 unidades.</t>
  </si>
  <si>
    <t xml:space="preserve">Pino Banana Pb151 Verde 4mm - Pacote com 100 unidades.</t>
  </si>
  <si>
    <t xml:space="preserve">pacote</t>
  </si>
  <si>
    <t xml:space="preserve">Conector de emenda Wago 221-412 para condutores de até 4mm² com 2 entradas. </t>
  </si>
  <si>
    <t xml:space="preserve">Conector de emenda Wago 222-413 para condutores de até 4mm² com 3 entradas. </t>
  </si>
  <si>
    <t xml:space="preserve">Conector de emenda Wago 224 ; para condutores de até 2,5mm² com 2 entradas.</t>
  </si>
  <si>
    <t xml:space="preserve">Circuito Integrado CD4510: 100 unidades.</t>
  </si>
  <si>
    <t xml:space="preserve">Conector RJ45 Macho, padrão CAT6. Pacote com 100 unidades</t>
  </si>
  <si>
    <t xml:space="preserve">IHM, colorida, LCD-TFT, 7 polegadas, resolução 800x480. Processador Risc 600 MHz 32 bits, ou superior. Memória Flash 128 MB ou superior. Memória RAM 128 MB ou superior. Porta Ethernet 10/100 BASE-T, Porta RS-485 isolada, Porta USB. Comunicação com os protocolos: Modbus TCP; MQTT (subscriber e publisher); OPC UA Client. Funções alarme, e-mail, usuários. Software de programação gratuito e compatível com Windows 10 ou superior, com possibilidade de simulação off-line. Alimentação 24 Vcc. Código de referência CMT2078x, para manter o padrão dos equipamentos já existentes</t>
  </si>
  <si>
    <t xml:space="preserve">Controlador lógico programável. Processado IMX Dual Core ao menos 1GHz; Memória RAM / Flash: 1 GB / 4 GB; Entradas Digitais / Saídas Digitais: 8 / 8 (PNP); 4 x entradas em até 150 kHz; Suporte aos protocolos: CANopen / Modbus RTU / Modbus TCP / Ethernet-IP / EtherCAT / Profinet; MQTT; Entrada Para cartão micro SD; Entrada USB Host; Entrada USB para Programação; 2 x Portas Ethernet Gigabit; Suporta pelo menos 08 expansões locais. Programação através de ferramenta baseada em codesys. Licença gratuita. (Modelo WEG PLC500 para manter o padrão dos equipamentos já existentes)</t>
  </si>
  <si>
    <t xml:space="preserve">Módulo de expanção de entradas analógicas para CLP modelo WEG PLC500 (CLP já existente). Código MOD200-7AI</t>
  </si>
  <si>
    <t xml:space="preserve">Módulo de expanção de saídas analógicas para CLP modelo WEG PLC500 (CLP já existente). Código MOD300-8AO</t>
  </si>
  <si>
    <t xml:space="preserve">Módulo de comunicação EtherNet/IP, acessório para inversor de frequência WEG CFW500 já existente no laboratório. Deve ser compatível com firmware 2.06. Código de referência do módulo CETH-IP.</t>
  </si>
  <si>
    <t xml:space="preserve">Módulo de comunicação PROFINET, acessório para inversor de frequência WEG CFW500 já existente no laboratório. Deve ser compatível com firmware 2.06. Código de referência do módulo CEPN-IO.</t>
  </si>
  <si>
    <t xml:space="preserve">Módulo de comunicação CANopen, acessório para inversor de frequência WEG CFW500 já existente no laboratório. para inversor de frequência WEG CFW500. Deve ser compatível com firmware 2.06. Código de referência do módulo CCAN. </t>
  </si>
  <si>
    <t xml:space="preserve">Módulo de comunicação PROFIBUS DP, acessório para inversor de frequência WEG CFW500 já existente no laboratório. Deve ser compatível com firmware 2.06. Código de referência do módulo CPDP. </t>
  </si>
  <si>
    <t xml:space="preserve">Inversor de frequência monofásico, com alimentação 220 Vca, saída trifásica 220 Vca, corrente de ao menos 2,6 A na saída, faixa de frequência de 0-300Hz. Operação em modo Vetorial e Escalar. Interface IHM incorporada. Módulo de comunicação PROFINET incorporado, código CEPN-IO. Modelo de referência: CFW500 A02P6B2NB20C2 para ser compatível com os acessórios já existentes no laboratório.</t>
  </si>
  <si>
    <t xml:space="preserve">Motor de indução trifásico, 3/4 cv, 220/380V, 4 pólos, IP21 ou superior, Classe de isolamento F, Categoria de torque N, Regime de serviço S1, Fator de serviço, 1,25, carcaça com pés de fixação.</t>
  </si>
  <si>
    <t xml:space="preserve">Rotuladora/etiquetadora portátil. Impressão em etiquetas de até 12mm, em até duas linhas. Teclado QWERTY. Cortador manual. Impressão de múltiplas cópias. Display gráfico. Desligamento automático. Modelo de referência: Brother Pt-h110bk, para compatibilidade com fitas de reposição.</t>
  </si>
  <si>
    <t xml:space="preserve">Cartucho de etiquetas para rotuladora/etiquetadeira, lagura 12mm. Compatível com modelo Brother PT-h110bk</t>
  </si>
  <si>
    <t xml:space="preserve">Prensa cabo para painel PG19. Material: Termo-Plástico auto-extinguível. Norma: Conforme Norma DIN 46320. Cor: Branco. Resistência ao Impacto: Alta resistência mecânica. Pacote com 10 unidades</t>
  </si>
  <si>
    <t xml:space="preserve">Prensa cabo para painel PG9. Material: Termo-Plástico auto-extinguível. Norma: Conforme Norma DIN 46320. Cor: Branco. Resistência ao Impacto: Alta resistência mecânica. Pacote com 10 unidades</t>
  </si>
  <si>
    <t xml:space="preserve">Multimedidor trifásico de grandezas elétricas, com tensão de Alimentação CA/CC(100 –240VCA/CC), capaz de mensurar: - Tensão das fases e de linha, níveis de tensão: Tensão L-N / L-L (400/690 V);- Corrente das fases e de linha;- Frequência( faixa de 45Hz a 65Hz);- Corrente de Neutro;- Fator de potência total e de cada fase;- Cos phi;- Potência das fases e total (Ativa / Reativa / Aparente);- Energia: (Ativa / Reativa / Aparente); - THD (Tensão, Corrente).- Medição de horas de operação. Protocolo Modbus TCP (Ethernet);- Grau de Proteção (Frontal/ Traseiro): IP65/IP20; - Precisão de medição em % para Tensão/Corrente: 0,2 / 0,2;- Precisão de medição em % para Potência (Ativa/Reativa/Aparente): 0,5 / 1 / 0,5;- Precisão de medição em % para Energia Ativa/Energia Reativa: 0,5 / 2; </t>
  </si>
  <si>
    <t xml:space="preserve">Quadro de comando 500x600x300mm, de sobrepor. Grau de proteção IP54. Feito em aço carbono, Chapa de montagem 1,2 mm, Pintura eletrostática a pó. Ponto de aterramento na porta.</t>
  </si>
  <si>
    <t xml:space="preserve">Quadro de comando 600x800x300mm, de sobrepor. Grau de proteção IP54. Feito em aço carbono, Chapa de montagem 1,2 mm, Pintura eletrostática a pó. Ponto de aterramento na porta.</t>
  </si>
  <si>
    <t xml:space="preserve">Remota MODBUS . Deve suportar os protocolos RTU escravo e MODBUSTCP Servidor. Deve conter ao mínimo 4 entradas digitais isoladas, 2 entradas analógias isoladas, 2 saídas analógicas isoladas e 2 saídas digitais isoladas.</t>
  </si>
  <si>
    <t xml:space="preserve">Monitor Tela Lcd De 7 Polegadas tipo IPs. Touch Screen. Raspberry Pi 4 ou superior. 1x cabo Hdmi. 1x cabo USB. Resolução HD (1024x600). Fonte de energia 5V-3A ou superior. 01 Par de suportes e parafusos.</t>
  </si>
  <si>
    <t xml:space="preserve">Adaptador Micro HDMI Macho x HDMI Fêmea</t>
  </si>
  <si>
    <t xml:space="preserve">Variador de tensão monofásico. Tensão de entrada 220 VAC, tensão de saída 0 A 250 VAC. Corrente máxima de saída 20 A. Frequência de operação 50 a 60 HZ. Potência máxima 5 KVA.</t>
  </si>
  <si>
    <t xml:space="preserve">Cabo USB tipo A macho/micro macho. No mínimo 1,0 metro de comprimento.</t>
  </si>
  <si>
    <t xml:space="preserve">Micro servomotor 9g SG90</t>
  </si>
  <si>
    <t xml:space="preserve">Placa de prototipagem microcontrolada Arduino UNO R4 Wi-fi</t>
  </si>
  <si>
    <t xml:space="preserve">Placa de prototipagem microcontrolada Arduino UNO R4 Minima</t>
  </si>
  <si>
    <t xml:space="preserve">Módulo sensor de distância ultrassônico HC-SR04</t>
  </si>
  <si>
    <t xml:space="preserve">Módulo serial I2C para display LCD</t>
  </si>
  <si>
    <t xml:space="preserve">Módulo wireless NRF24L01 com antena 1km</t>
  </si>
  <si>
    <t xml:space="preserve">Motor de passo + módulo de controle (Driver ULN2003)</t>
  </si>
  <si>
    <t xml:space="preserve">Controlador lógico programável. Deve ter as seguintes características: -Alimentação 24V. Deve aceitar as seguintes linguagens de programação : Texto Estruturado (ST), Diagrama Ladder (LD), Sequenciamento Gráfico de Funções (SFC), Diagrama de Blocos Funcionais (FBD) Gráfico Contínuo de Funções (CFC) e utilizar ambiente de programação Codesys. -Deve ter ao menos 16 entradas digitais isoladas e 16 saídas digitais a transistor isoladas, 2 entradas analógicas RTD
de dois e três fios e 5 entradas analógicas para tensão e corrente. - Interface Ethernet 10/100 Mpbs com protocolos como OPC UA, EtherNet/IP, PROFINET controller, MODBUS RTU mestre e escravo, MODBUS TCP Servidor e Cliente e MQTT. LEDs para indicação de
estado de E/S e diagnósticos - Relógio de tempo real (RTC) - ALTUS EXPRESS XP315 para manter o padrão dos esquipamentos já existentes.</t>
  </si>
  <si>
    <t xml:space="preserve">Controlador lógico programável. Deve ter as seguintes características: -Alimentação 24V. Deve aceitar as seguintes linguagens de programação : Texto Estruturado (ST), Diagrama Ladder (LD), Sequenciamento Gráfico de Funções (SFC), Diagrama de Blocos Funcionais (FBD) Gráfico Contínuo de Funções (CFC) e utilizar ambiente de programação Codesys. Deve ter ao menos 16 entradas digitais isoladas e 16 saídas digitais a transistor isoladas, 2 entradas analógicas RTD de dois e três fios e 5 entradas analógicas para tensão e corrente. - Interface Ethernet 10/100 Mpbs com protocolos como OPC UA, EtherNet/IP, PROFINET controller, MODBUS RTU mestre e escravo, MODBUS TCP Servidor e Cliente e MQTT. LEDs para indicação deestado de E/S e diagnósticos - Relógio de tempo real (RTC) - Deve permitir criação de páginas web de usuário sem necessitar de licenças ou hardware extra. ALTUS EXPRESS XP340 para manter o padrão dos esquipamentos já existentes.</t>
  </si>
  <si>
    <t xml:space="preserve">Sensor óptico de distância IO-Link. Classe de proteção Laser 1. 2 saídas digitais PNP com proteção contra curto e sobrecarga. Conexão M12 Classe A. Alcance de medição de 0,03 à 2 m. Supressão de fundo. Indicação de status com LED. Certificação EMC EN 60947-5-2. Certificação IEC 60825-1. Vida útil &gt; 40000 horas. Deve acompanhar cabo de conexão M12 nas duas pontas, maior ou igual a 2m.</t>
  </si>
  <si>
    <t xml:space="preserve">Sensor de temperatura com IO-Link. Com display de exibição. Elemento de medição PT100 ou PT1000. 2 saídas digitais PNP com proteção contra curto e sobrecarga. Conexão elétrica IO-Link M12 Classe A. Conexão mecânica aço inox, rosca 1/4" NPT. Comprimento da haste de 50 mm. Certificação 61000-6. Medição em graus Celsius. Deve acompanhar cabo de conexão M12 nas duas pontas, maior ou igual a 2m.</t>
  </si>
  <si>
    <t xml:space="preserve">Mestre IO-Link compatível com PROFINET. 2 portas Ethernet M12, 100 Mbps. 4 portas IO-Link, combinando 8 entradas digitais e 4 saídas digitais, conexão M12, todas Classe A, configuráveis via software. Alimentação 24 Vcc M12, Versão 1.1, e suportar transferência COM1 4,8; COM2 38,4 e COM 3 230,4 kBaud. Deve acompanhar cabo de alimentação com uma conexão M12 e uma outra aberta, maior ou igual a 2m.. Também deve acompanhar cabo PROFINET com conectores RJ45 e M12, maior ou igual a 2m.</t>
  </si>
  <si>
    <t xml:space="preserve">Cabo Manga 3x24 AWG Blindado com fita aluminizada, com fio dreno de 0,5mm². Condutor em cobre eletrolítico. Classe de encordoamento 5. Isolação PVC 70ºC, antichamas. Veias com cores distintas. Tensão isolação 150 V ou superior. Rolo com 100 m.</t>
  </si>
  <si>
    <t xml:space="preserve">Ihm Local Para Soft Starter SSW07- Precisa ser esse modelo, pois já temos as soft-starters </t>
  </si>
  <si>
    <t xml:space="preserve">Arduino Uno Q Microprocessador (MPU): Qualcomm® Dragonwing™ QRB2210 CPU: Quad-core Arm® Cortex®-A53 @ 2,0GHz GPU: Adreno 702 @ 845MHz ISP: 2x (até 25MP @ 30fps) Sistema Operacional: Debian Linux OS com suporte upstream Microcontrolador (MCU): STM32U585 Arm® Cortex®-M33 Velocidade do Clock: até 160MHz Sistema Operacional: Zephyr OS com Arduino Core Memória RAM: 2GB LPDDR4 Armazenamento: 16GB ou 32GB eMMC integrado Pinos I/O Digitais: 47 (22 expostos e 25 em conectores auxiliares) Portas Analógicas: 6 (14 bits) DAC: 2 (12 bits) PWM: 6 (compartilhados com GPIOs) Conectividade: Wi-Fi 5 Dual-band (2,4/5GHz) e Bluetooth 5.1 Conectores Especiais: Qwiic (I2C – 3V3), headers tradicionais UNO e conectores de alta velocidade inferiores Interfaces: UART, I2C, SPI, CAN, SAI, PSSI Multimídia: Saída de vídeo via USB-C e MIPI DSI, suporte a câmeras MIPI-CSI, entrada e saída de áudio analógico Tensão de Operação: 3,3V (MCU) e 1,8V (MPU) Tensão de Alimentação: 7–24V (VIN) ou 5V via USB-C Corrente Máxima por Pino I/O: 20mA Dimensões: 53,34 x 68,58mm</t>
  </si>
  <si>
    <t xml:space="preserve">TRANSFORMADOR DE TENSÃO (FORÇA). Tensão de entrada (primário): Bivolt 127/220 Vca (selecionável por fios). Tensão de saída (secundário): 12V + 12V (12-0-12 com Center Tap/Derivação Central). Corrente nominal total: 1 A (Ampere). Frequência: 60 Hz. Construção: Núcleo de lâminas de aço silício com abas metálicas para fixação em chassi. Conexão através de fios.</t>
  </si>
  <si>
    <t xml:space="preserve">RELÉ ELETROMECÂNICO MINIATURA. Tensão da bobina: 12 Vcc. Contatos: 1 reversível (1 polo, 2 posições - SPDT). Capacidade do contato: 10A em 125VAC / 7A em 250VAC. Encapsulamento plástico selado (ex: Metaltex t73).</t>
  </si>
  <si>
    <t xml:space="preserve">IRF4905 - Transistor Mosfet canal N, 55V 74A</t>
  </si>
  <si>
    <t xml:space="preserve">Protoboard 400 Pontos. Furos: 400. Material: Plástico ABS. Para terminais e condutores de 0,3 a 0,8 mm (20 a 29 AWG). Resistência de Isolamento: 100MO min. Tensão Máxima: 500v AC por minuto. Faixa de Temperatura: -20 a 80°C. Dimensões: 8,3 x 5,5 x 1,0 cm</t>
  </si>
  <si>
    <t xml:space="preserve">Circuito Integrado LM555 Temporizador/Oscilador. Encapsulamento: PDIP 8 pinos. Montagem: PTH (Pin Through Hole). Operação astável ou monoestável.</t>
  </si>
  <si>
    <t xml:space="preserve">Circuito Integrado 7473 Flip-Flop JK. 74HC73. Encapsulamento DIP 14 pinos para montagem em protoboard.</t>
  </si>
  <si>
    <t xml:space="preserve">1 unidade</t>
  </si>
  <si>
    <t xml:space="preserve">40 jumpers coloridos de 10 cm macho/fêmea para ensaios em protoboards; conexões de 2,54mm, material feito de cobre e plástico isolante.</t>
  </si>
  <si>
    <t xml:space="preserve">40 jumpers coloridos de 20 cm macho/fêmea para ensaios em protoboards; conexões de 2,54mm, material feito de cobre e plástico isolante.</t>
  </si>
  <si>
    <t xml:space="preserve">40 jumpers coloridos de 10 cm fêmea/fêmea para ensaios em protoboards; conexões de 2,54mm, material feito de cobre e plástico isolante. </t>
  </si>
  <si>
    <t xml:space="preserve">40 jumpers coloridos de 20 cm fêmea/fêmea para ensaios em protoboards; conexões de 2,54mm, material feito de cobre e plástico isolante. </t>
  </si>
  <si>
    <t xml:space="preserve">Robô industrial articulado de 6 eixos
Painel de controle com I/O:16In/8Out (Built-in) com possibilidade de no mínimo 2 entradas e 2 saídas analógicas; Protocolo de comunicação: PROFINET Device ou EtherNet/IP Adapter ou EtherCAT Device; Cabo de 7 m entre robô e painel de controle; Software com colisão de detecção; Montagem chão, parede ou teto/invertido; Payload (carga útil máxima): 7 kg; 
Alcance (horizontal) 700 mm (≈0.7 m); 6 eixos; Peso do robô (aprox.)~52–54 kg; Repetibilidade típica 0011 mm–0,02 mm (dependendo da fonte/método); Grau de proteção (padrão) IP40 (opcional IP67); Movimentação (valores típico de de alcance de articulações): J1: ±170°; J2: +135° / –100°; J3: +70° / –200°; J4: ±270°; J5: ±130°; J6: ±400°, com teachpendant (cabo de aproximadamente 3 m); softare de programação com 50 licenças para máquinas; Com terminal efetuador do tipo garra/pinça, e outro terminal tipo ventosa.
Produto sujeto a carta de exclusividade, por isso somente 1 orçamento.</t>
  </si>
  <si>
    <t xml:space="preserve">Relé Inteligente para proteção, comando, gerenciamento de dados e diagnósticos de motores elétricos trifásicos de baixa tensão. Deve possuir:
- Uma porta USB;
- Possuir 2 portas Ethernet – RJ45. 
- Proporcionar a comunicação em rede com o protocolo Modbus-TCP. 
- Faixa de tensão de alimentação: 110-240 V CA. 
- Contar com no mínimo 4 entradas 
- Contar com no mínimo 4 saídas digitais,
- LED’s para indicar os estados destas entradas e saídas digitais.
- A tensão das entradas digitais deve ser 24Vcc. 
- Fixação por trilho DIN. 
- Possibilitar a programação via software gratuito.</t>
  </si>
  <si>
    <t xml:space="preserve">Unidade de Medição de Corrente e Tensão. 
- Medir a corrente das 3 fases do motor, de 1,25 até 12,5A.
- Monitorar tensões de até 690 V, 60Hz. 
- Monitorar Sequência de fase,
- Monitorar Fator de potência;
- Monitorar Potências ativa / reativa / aparente; 
- Fazer a gestão do consumo de energia elétrica (kWh).
- Transmitir os dados digitalmente para uma Unidade de Controle;</t>
  </si>
  <si>
    <t xml:space="preserve">Inversor de frequência trifásico, com alimentação 380-480v 50-60hz e saída trifásica 10A 0- 300Hz. Permite operação (V/F), controle vetorial (VVW), vetorial sensorless ou com encoder. Interface de operação e programação (IHM) incorporada. Porta RS485 incorporada. Função de auto ajuste para controle vetorial e frenagem ótima. Deve possuir 4 entradas digitais com as seguintes características: (i) Ativação: Ativo baixo e alto Nível baixo máximo: 5 V (baixo) e 15 V (alto); Nível alto mínimo: 9 V (baixo) e 20 V (alto); (ii) Corrente de entrada: 4,5 mA; (iii) Corrente de entrada máxima: 5,5 mA; (iv) Função: Programável; (iv) Tensão máxima admitida: 30 Vcc. Deve possuir 1 entrada analógica com as seguintes características: (i) Níveis: 0-10V, 0-20mA e 4- 20mA; (ii) Impedância para entrada em tensão: 100 kΩ; (iii) Impedância para entrada em corrente: 500 Ω; (iv) Função: Programável; (v) Tensão máxima admitida: 30 Vcc. Deve possuir 1 saída analógica com as seguintes características: (i) Níveis: 0 a 10V, 0 a 20mA e 4 a 20mA; (ii) RL para saída em tensão: 10 kΩ; (iii) RL para saída em corrente: 500 Ω; (iv) Função: Programável. Deve possuir 1 saída digital relé NA/NF e 1 saída a transistor. Características: (i) Tensão máxima: 240 Vca e 24 Vcc; (ii) Corrente máxima: 0,5 A e 150 mA; (iii) Função: Programável. Modelo de Referência: CFW500B10P0T4DB20 – WEG, para ser compatível com as que já temos no laboratório. </t>
  </si>
  <si>
    <t xml:space="preserve">Chave de partida soft starter para motores de indução trifásico de 380V. Dados básicos: Corrente nominal: 17 A - Tensão de Alimentação: 220 a 575V - Tipo da rede de alimentação: TT / TN / IT - Frequência: 50/60Hz - Número de fases controladas: 3 fases - Bypass integrado. 3 Entradas digitais - Tipo CA - Tensão: 110 a 240 Vca - Nível alto mínimo: 93 Vca - Nível baixo máximo: 10 Vca - Tensão máxima: 264 Vca - Corrente de entrada : 1,1 mA @ 220 Vca. 2 Saídas digitais Tipo Relé NA - Tensão máxima: 250 Vca - Corrente máxima: 1 A. Deve possuir rampa de tensão e Limite de corrente. Deve possuir proteção para falta de fase na alimentação, subtensão na eletrônica (controle), sobrecarga no motor (classe térmica), sobrecarga nos tiristores (software), sequência de fase invertida, motor não conectado, sobretemperatura nos tiristores, bypass não abriu, bypass não fechou, sobrecorrente antes de fechar o by-pass, subcorrente antes de fechar o by-pass, rotor bloqueado na partida. Deve proporcionar parametrização via trimpots e dip switches. Modelo de Referência: SSW070017T5SZ – WEG, para ser compatível com as que já temos no laboratório. </t>
  </si>
  <si>
    <t xml:space="preserve">Valor estimado para 2026 </t>
  </si>
  <si>
    <t xml:space="preserve">Item Lista de Compras</t>
  </si>
  <si>
    <t xml:space="preserve">Descrição</t>
  </si>
  <si>
    <t xml:space="preserve">Unidade de Medida</t>
  </si>
  <si>
    <t xml:space="preserve">Pedido mínimo </t>
  </si>
  <si>
    <t xml:space="preserve">Valor Estimado Atualizado </t>
  </si>
  <si>
    <t xml:space="preserve">Quantidade</t>
  </si>
  <si>
    <t xml:space="preserve">Valor Total Estimado</t>
  </si>
  <si>
    <t xml:space="preserve">Total Registrado</t>
  </si>
  <si>
    <t xml:space="preserve">Unidade - embalagem com 1000</t>
  </si>
  <si>
    <t xml:space="preserve">embalagem com 100</t>
  </si>
  <si>
    <t xml:space="preserve">kit 40 peças</t>
  </si>
  <si>
    <t xml:space="preserve">ORIENTAÇÕES DE PREENCHIMENTO</t>
  </si>
  <si>
    <t xml:space="preserve">Este formulário deverá ser usado para todas as solicitações de compras e serviços, exceto Adesões SRP na Origem.</t>
  </si>
  <si>
    <t xml:space="preserve">ITEM</t>
  </si>
  <si>
    <t xml:space="preserve">ORIENTAÇÃO</t>
  </si>
  <si>
    <t xml:space="preserve">Os itens deste campo correspondem a identificação da unidade, setor, servidor solicitante, indicação de fiscal, etc.</t>
  </si>
  <si>
    <t xml:space="preserve">Quanto a indicação do fiscal, caso não seja realizada, o responsável pela fiscalização e ateste da(s) nota(s) fiscal (is) será o servidor requisitante.</t>
  </si>
  <si>
    <r>
      <rPr>
        <sz val="10"/>
        <color rgb="FF000000"/>
        <rFont val="Calibri"/>
        <family val="0"/>
        <charset val="1"/>
      </rPr>
      <t xml:space="preserve">Neste campo deverá ser apresentado o objeto sucinto da solicitação. 
</t>
    </r>
    <r>
      <rPr>
        <i val="true"/>
        <sz val="10"/>
        <color rgb="FF000000"/>
        <rFont val="Calibri"/>
        <family val="0"/>
        <charset val="1"/>
      </rPr>
      <t xml:space="preserve">Exemplos: Aquisição de vidrarias para atender as demandas do laboratório de química; Aquisição de certificados digitais para atender as demandas da Diretoria de Administração e Planejamento; Contratação de empresa especializada para realizar a confecção de carimbos para atender as necessidades da Coordenação de Gestão de Pessoas; Solicitação e pagamento de anuidade referente a Fundação Catarinense de Desporto Universitário; Solicitação de pagamento de taxa de inscrição do servidor fulano de tal, em capacitação ministrada pela ESAF; (…).</t>
    </r>
  </si>
  <si>
    <t xml:space="preserve">Neste campo deverá ser apresentada a descrição dos itens que compõem a solicitação, quantitativo e unidade de medida.</t>
  </si>
  <si>
    <t xml:space="preserve">A descrição do bem/serviço a ser adquirido/contratado, deve conter descrição detalhada e precisa de todos os elementos que constituem o objeto, vedadas as especificações que, por excessivas, irrelevantes ou desnecessárias, limitem ou frustrem a competição ou sua realização, de acordo com o previsto na Lei nº 8666/93, arts. 14 e 15.</t>
  </si>
  <si>
    <t xml:space="preserve">Deve-se informar informações como: medida, capacidade, potência, consumo, composição, resistência, precisão, quantidade, qualidade, modelo, forma, embalagem, requisitos de garantia e de segurança, acessórios, e todas as demais características que propiciem tanto a formulação de propostas de preços pela empresa, como também o julgamento da melhor proposta e a conferência na entrega por parte da Administração.</t>
  </si>
  <si>
    <t xml:space="preserve">Não deverão ser utilizadas descrições prontas de catálogos, sites de compra da internet ou outra fonte, pois pode caracterizar direcionamento e limitar a ampla concorrência caso haja algum elemento cuja descrição é excessiva ou desnecessária.</t>
  </si>
  <si>
    <t xml:space="preserve">No caso de solicitação de serviços de manutenção preventiva e/ou corretiva em bens patrimoniais, deverá constar a numeração patrimonial do mesmo.</t>
  </si>
  <si>
    <t xml:space="preserve">Marcas não deverão ser indicadas, salvo quando for impossível a utilização de marca similar. Caso seja necessária a indicação, deverá ser apresentada justificativa no campo 4.</t>
  </si>
  <si>
    <t xml:space="preserve">4.1</t>
  </si>
  <si>
    <t xml:space="preserve">Deverão ser apresentadas as justificativas da necessidade da aquisição, seus benefícios e qual será o público atendido. </t>
  </si>
  <si>
    <t xml:space="preserve">As justificativas deverão ser correntes com o planejamento estratégico institucional e demonstrar como produzirão resultados relevantes ao interesse público. </t>
  </si>
  <si>
    <t xml:space="preserve">Devem ser evitadas justificativas genéricas, deverão ser abordados todos os itens que compõem a solicitação.</t>
  </si>
  <si>
    <r>
      <rPr>
        <sz val="10"/>
        <color rgb="FF000000"/>
        <rFont val="Calibri"/>
        <family val="0"/>
        <charset val="1"/>
      </rPr>
      <t xml:space="preserve">No caso de solicitação de contratação com empresa/pessoa física específica, demonstrar a inviabilidade de competição ou a notória especialização do contratado, conforme art. 25 da Lei nº 8.666/93. </t>
    </r>
    <r>
      <rPr>
        <i val="true"/>
        <sz val="10"/>
        <color rgb="FF000000"/>
        <rFont val="Calibri"/>
        <family val="0"/>
        <charset val="1"/>
      </rPr>
      <t xml:space="preserve">Exemplos: No caso de anuidades, devem ser apresentados estatutos e outras informações relevantes para comprovação da entidade e finalidade a qual se destina; Já para capacitações, deve ser apresentadas informações referentes a instituição promotora, currículo lattes do instrutor, etc.</t>
    </r>
  </si>
  <si>
    <r>
      <rPr>
        <sz val="10"/>
        <color rgb="FFCE181E"/>
        <rFont val="Calibri"/>
        <family val="0"/>
        <charset val="1"/>
      </rPr>
      <t xml:space="preserve">Caso seja </t>
    </r>
    <r>
      <rPr>
        <b val="true"/>
        <u val="single"/>
        <sz val="10"/>
        <color rgb="FFCE181E"/>
        <rFont val="Calibri"/>
        <family val="0"/>
        <charset val="1"/>
      </rPr>
      <t xml:space="preserve">necessária</t>
    </r>
    <r>
      <rPr>
        <sz val="10"/>
        <color rgb="FFCE181E"/>
        <rFont val="Calibri"/>
        <family val="0"/>
        <charset val="1"/>
      </rPr>
      <t xml:space="preserve"> a indicação de marca, neste campo deverá ser apresentada a justificativa. </t>
    </r>
    <r>
      <rPr>
        <i val="true"/>
        <sz val="10"/>
        <color rgb="FFCE181E"/>
        <rFont val="Calibri"/>
        <family val="0"/>
        <charset val="1"/>
      </rPr>
      <t xml:space="preserve">Exemplo: O equipamento não possui compatibilidade com outras peças e para garantir o pleno funcionamento, deve-se adquirir peça de reposição com a mesma marca do equipamento.</t>
    </r>
  </si>
  <si>
    <t xml:space="preserve">4.2</t>
  </si>
  <si>
    <t xml:space="preserve">Deverá ser justificado o quantitativo a ser adquirido, indicando o período de tempo que o quantitativo suprirá as necessidades. Deve-se considerar as especificações de cada objeto, sua utilização, perecibilidade, para que não sejam definidas quantidades insuficientes ou excessivas.</t>
  </si>
  <si>
    <t xml:space="preserve">Deverá ser encaminhado, sempre que possível, documentos que comprovem a necessidade do quantitativo: histórico de consumo, etc.</t>
  </si>
  <si>
    <r>
      <rPr>
        <sz val="10"/>
        <color rgb="FF000000"/>
        <rFont val="Calibri"/>
        <family val="0"/>
        <charset val="1"/>
      </rPr>
      <t xml:space="preserve">Deve-se informar condições de habilitação que serão impostas aos fornecedores para o fornecimento dos materiais/equipamentos. </t>
    </r>
    <r>
      <rPr>
        <i val="true"/>
        <sz val="10"/>
        <color rgb="FF000000"/>
        <rFont val="Calibri"/>
        <family val="0"/>
        <charset val="1"/>
      </rPr>
      <t xml:space="preserve">Exemplos: para fornecer gases refrigerantes a empresa deverá possuir credenciamento no IBAMA; mobiliário que tenha como matéria-prima a madeira, esta deverá ser oriunda de reflorestamento e o fabricante deve possuir Cadastro Técnico de Atividade Potencialmente Poluidora no IBAMA.</t>
    </r>
  </si>
  <si>
    <t xml:space="preserve">Caso seja necessária a apresentação de amostras prévias, deverão ser listados neste campo os testes e verificações as quais as amostras estarão sujeitas.</t>
  </si>
  <si>
    <r>
      <rPr>
        <sz val="10"/>
        <color rgb="FF000000"/>
        <rFont val="Calibri"/>
        <family val="0"/>
        <charset val="1"/>
      </rPr>
      <t xml:space="preserve">Deve-se relacionar todos os documentos que acompanham o formulário de solicitação de compras. Estes documentos servem para relatar históricos, contextualizar situações, embasar justificativas, quantitativos, habilitação, etc.
</t>
    </r>
    <r>
      <rPr>
        <i val="true"/>
        <sz val="10"/>
        <color rgb="FF000000"/>
        <rFont val="Calibri"/>
        <family val="0"/>
        <charset val="1"/>
      </rPr>
      <t xml:space="preserve">Exemplos: a entrega do quantitativo total será imediata, ou se dará de forma parcelada? Qual o prazo máximo para a entrega a partir do pedido à empresa contratada?</t>
    </r>
  </si>
  <si>
    <t xml:space="preserve">O Grau de prioridade da aquisição/contratação deverá ser informado no momento do pedido de compra, conforme determina a IN Nº 1/2019 – PGC.</t>
  </si>
  <si>
    <t xml:space="preserve">Deve-se mencionar a data ideal para que a contratação/aquisição estejam concluídas, considerando as necessidades da unidade demandante, conforme determina a IN Nº1/2019 – PGC.</t>
  </si>
  <si>
    <r>
      <rPr>
        <sz val="10"/>
        <color rgb="FF000000"/>
        <rFont val="Calibri"/>
        <family val="0"/>
        <charset val="1"/>
      </rPr>
      <t xml:space="preserve">Deve-se mencionar caso exista alguma vinculação ou dependência com a contratação/aquisição, conforme determina a IN Nº 1/2019 – PGC. </t>
    </r>
    <r>
      <rPr>
        <i val="true"/>
        <sz val="10"/>
        <color rgb="FF000000"/>
        <rFont val="Calibri"/>
        <family val="0"/>
        <charset val="1"/>
      </rPr>
      <t xml:space="preserve">Ex: necessidade de adequação elétrica no prédio, treinamento específico, aquisição de equipamento gerador, etc.</t>
    </r>
  </si>
  <si>
    <t xml:space="preserve">CASO O FORMULÁRIO SEJA REFERENTE A UM PEDIDO DE COMPRA, deve constar no Memorando Eletrônico a assinatura do responsável pelo setor de almoxarifado/patrimônio do campi, que verificará a existência de estoque dos itens solicitados. O Memorando Eletrônico com o formulário de solicitação de compras não será aceito sem essa manifestação.</t>
  </si>
  <si>
    <t xml:space="preserve">Caso o formulário seja referente a um pedido de contratação/serviço, não é necessária a assinatura.</t>
  </si>
  <si>
    <t xml:space="preserve">A Direção responsável pelo setor requisitante deverá assinar o memorando de encaminhamento. No caso da Reitoria, quem deverá assinar os documentos é a Pró Reitoria responsável pelo setor requisitante.</t>
  </si>
  <si>
    <t xml:space="preserve">A autoridade máxima assina o memorando de encaminhamento ao DAP, para providências e atendimento das demandas constantes no formulário.</t>
  </si>
</sst>
</file>

<file path=xl/styles.xml><?xml version="1.0" encoding="utf-8"?>
<styleSheet xmlns="http://schemas.openxmlformats.org/spreadsheetml/2006/main">
  <numFmts count="6">
    <numFmt numFmtId="164" formatCode="General"/>
    <numFmt numFmtId="165" formatCode="dd/mm/yy"/>
    <numFmt numFmtId="166" formatCode="#,##0.00"/>
    <numFmt numFmtId="167" formatCode="[$R$-416]\ #,##0.00;[RED]\-[$R$-416]\ #,##0.00"/>
    <numFmt numFmtId="168" formatCode="[$R$ -416]#,##0.00"/>
    <numFmt numFmtId="169" formatCode="General"/>
  </numFmts>
  <fonts count="33">
    <font>
      <sz val="10"/>
      <color rgb="FF000000"/>
      <name val="Arial"/>
      <family val="0"/>
      <charset val="1"/>
    </font>
    <font>
      <sz val="10"/>
      <name val="Arial"/>
      <family val="0"/>
    </font>
    <font>
      <sz val="10"/>
      <name val="Arial"/>
      <family val="0"/>
    </font>
    <font>
      <sz val="10"/>
      <name val="Arial"/>
      <family val="0"/>
    </font>
    <font>
      <b val="true"/>
      <sz val="10"/>
      <color rgb="FF000000"/>
      <name val="Arial"/>
      <family val="0"/>
      <charset val="1"/>
    </font>
    <font>
      <b val="true"/>
      <sz val="10"/>
      <color rgb="FF000000"/>
      <name val="Calibri"/>
      <family val="0"/>
      <charset val="1"/>
    </font>
    <font>
      <sz val="10"/>
      <color rgb="FF000000"/>
      <name val="Calibri"/>
      <family val="0"/>
      <charset val="1"/>
    </font>
    <font>
      <sz val="10"/>
      <name val="Arial"/>
      <family val="0"/>
      <charset val="1"/>
    </font>
    <font>
      <b val="true"/>
      <sz val="10"/>
      <name val="Arial"/>
      <family val="0"/>
      <charset val="1"/>
    </font>
    <font>
      <b val="true"/>
      <sz val="10"/>
      <name val="Calibri"/>
      <family val="2"/>
      <charset val="1"/>
    </font>
    <font>
      <b val="true"/>
      <sz val="12"/>
      <name val="Calibri"/>
      <family val="2"/>
      <charset val="1"/>
    </font>
    <font>
      <sz val="10"/>
      <color rgb="FF000000"/>
      <name val="Calibri"/>
      <family val="2"/>
      <charset val="1"/>
    </font>
    <font>
      <b val="true"/>
      <sz val="10"/>
      <color rgb="FFFF0000"/>
      <name val="Calibri"/>
      <family val="2"/>
      <charset val="1"/>
    </font>
    <font>
      <b val="true"/>
      <sz val="10"/>
      <color rgb="FFED1C24"/>
      <name val="Calibri"/>
      <family val="0"/>
      <charset val="1"/>
    </font>
    <font>
      <sz val="9"/>
      <color rgb="FF000000"/>
      <name val="Calibri"/>
      <family val="2"/>
      <charset val="1"/>
    </font>
    <font>
      <sz val="9"/>
      <color rgb="FF000000"/>
      <name val="Calibri"/>
      <family val="0"/>
      <charset val="1"/>
    </font>
    <font>
      <b val="true"/>
      <sz val="9.5"/>
      <color rgb="FF000000"/>
      <name val="Calibri"/>
      <family val="2"/>
      <charset val="1"/>
    </font>
    <font>
      <sz val="10"/>
      <color rgb="FFFF0000"/>
      <name val="Arial"/>
      <family val="0"/>
      <charset val="1"/>
    </font>
    <font>
      <b val="true"/>
      <sz val="9.5"/>
      <color rgb="FFFF0000"/>
      <name val="Calibri"/>
      <family val="2"/>
      <charset val="1"/>
    </font>
    <font>
      <sz val="10"/>
      <color rgb="FFFF0000"/>
      <name val="Calibri"/>
      <family val="0"/>
      <charset val="1"/>
    </font>
    <font>
      <sz val="9"/>
      <color rgb="FFFF0000"/>
      <name val="Calibri"/>
      <family val="2"/>
      <charset val="1"/>
    </font>
    <font>
      <b val="true"/>
      <sz val="9.5"/>
      <color rgb="FFED1C24"/>
      <name val="Calibri"/>
      <family val="2"/>
      <charset val="1"/>
    </font>
    <font>
      <b val="true"/>
      <sz val="9"/>
      <color rgb="FFFF0000"/>
      <name val="Calibri"/>
      <family val="2"/>
      <charset val="1"/>
    </font>
    <font>
      <b val="true"/>
      <sz val="9.5"/>
      <name val="Calibri"/>
      <family val="2"/>
      <charset val="1"/>
    </font>
    <font>
      <sz val="9"/>
      <name val="Calibri"/>
      <family val="2"/>
      <charset val="1"/>
    </font>
    <font>
      <sz val="10"/>
      <color rgb="FFFF0000"/>
      <name val="Calibri"/>
      <family val="2"/>
      <charset val="1"/>
    </font>
    <font>
      <sz val="9.5"/>
      <color rgb="FF000000"/>
      <name val="Calibri"/>
      <family val="2"/>
      <charset val="1"/>
    </font>
    <font>
      <b val="true"/>
      <sz val="11"/>
      <color theme="1"/>
      <name val="Calibri"/>
      <family val="0"/>
      <charset val="1"/>
    </font>
    <font>
      <b val="true"/>
      <sz val="14"/>
      <color theme="1"/>
      <name val="Calibri"/>
      <family val="0"/>
      <charset val="1"/>
    </font>
    <font>
      <i val="true"/>
      <sz val="10"/>
      <color rgb="FF000000"/>
      <name val="Calibri"/>
      <family val="0"/>
      <charset val="1"/>
    </font>
    <font>
      <sz val="10"/>
      <color rgb="FFCE181E"/>
      <name val="Calibri"/>
      <family val="0"/>
      <charset val="1"/>
    </font>
    <font>
      <b val="true"/>
      <u val="single"/>
      <sz val="10"/>
      <color rgb="FFCE181E"/>
      <name val="Calibri"/>
      <family val="0"/>
      <charset val="1"/>
    </font>
    <font>
      <i val="true"/>
      <sz val="10"/>
      <color rgb="FFCE181E"/>
      <name val="Calibri"/>
      <family val="0"/>
      <charset val="1"/>
    </font>
  </fonts>
  <fills count="6">
    <fill>
      <patternFill patternType="none"/>
    </fill>
    <fill>
      <patternFill patternType="gray125"/>
    </fill>
    <fill>
      <patternFill patternType="solid">
        <fgColor rgb="FFFFFFFF"/>
        <bgColor rgb="FFFFFFCC"/>
      </patternFill>
    </fill>
    <fill>
      <patternFill patternType="solid">
        <fgColor theme="0" tint="-0.15"/>
        <bgColor rgb="FFDDE8CB"/>
      </patternFill>
    </fill>
    <fill>
      <patternFill patternType="solid">
        <fgColor rgb="FFDDE8CB"/>
        <bgColor rgb="FFD9D9D9"/>
      </patternFill>
    </fill>
    <fill>
      <patternFill patternType="solid">
        <fgColor rgb="FFB2B2B2"/>
        <bgColor rgb="FF969696"/>
      </patternFill>
    </fill>
  </fills>
  <borders count="15">
    <border diagonalUp="false" diagonalDown="false">
      <left/>
      <right/>
      <top/>
      <bottom/>
      <diagonal/>
    </border>
    <border diagonalUp="false" diagonalDown="false">
      <left style="thin"/>
      <right style="thin"/>
      <top style="thin"/>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style="thin"/>
      <top style="thin"/>
      <bottom style="hair"/>
      <diagonal/>
    </border>
    <border diagonalUp="false" diagonalDown="false">
      <left style="thin"/>
      <right style="thin"/>
      <top style="hair"/>
      <bottom style="thin"/>
      <diagonal/>
    </border>
    <border diagonalUp="false" diagonalDown="false">
      <left style="thin"/>
      <right style="thin"/>
      <top style="hair"/>
      <bottom style="hair"/>
      <diagonal/>
    </border>
    <border diagonalUp="false" diagonalDown="false">
      <left style="thin"/>
      <right style="thin"/>
      <top style="thin"/>
      <bottom/>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9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0" fillId="2" borderId="0" xfId="0" applyFont="false" applyBorder="false" applyAlignment="true" applyProtection="true">
      <alignment horizontal="general" vertical="center" textRotation="0" wrapText="false" indent="0" shrinkToFit="false"/>
      <protection locked="true" hidden="false"/>
    </xf>
    <xf numFmtId="164" fontId="5" fillId="2" borderId="0" xfId="0" applyFont="true" applyBorder="true" applyAlignment="true" applyProtection="true">
      <alignment horizontal="center" vertical="center" textRotation="0" wrapText="true" indent="0" shrinkToFit="false"/>
      <protection locked="true" hidden="false"/>
    </xf>
    <xf numFmtId="164" fontId="6" fillId="2" borderId="0" xfId="0" applyFont="true" applyBorder="fals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left" vertical="center" textRotation="0" wrapText="false" indent="0" shrinkToFit="false"/>
      <protection locked="true" hidden="false"/>
    </xf>
    <xf numFmtId="164" fontId="5" fillId="2" borderId="0" xfId="0" applyFont="true" applyBorder="false" applyAlignment="true" applyProtection="true">
      <alignment horizontal="center" vertical="center" textRotation="0" wrapText="false" indent="0" shrinkToFit="false"/>
      <protection locked="true" hidden="false"/>
    </xf>
    <xf numFmtId="164" fontId="7" fillId="2" borderId="0" xfId="0" applyFont="true" applyBorder="false" applyAlignment="true" applyProtection="true">
      <alignment horizontal="general" vertical="center" textRotation="0" wrapText="false" indent="0" shrinkToFit="false"/>
      <protection locked="true" hidden="false"/>
    </xf>
    <xf numFmtId="164" fontId="8" fillId="2" borderId="0" xfId="0" applyFont="true" applyBorder="false" applyAlignment="true" applyProtection="true">
      <alignment horizontal="general" vertical="center" textRotation="0" wrapText="false" indent="0" shrinkToFit="false"/>
      <protection locked="true" hidden="false"/>
    </xf>
    <xf numFmtId="164" fontId="9" fillId="3" borderId="1" xfId="0" applyFont="true" applyBorder="true" applyAlignment="true" applyProtection="true">
      <alignment horizontal="center" vertical="center" textRotation="0" wrapText="false" indent="0" shrinkToFit="false"/>
      <protection locked="true" hidden="false"/>
    </xf>
    <xf numFmtId="164" fontId="11" fillId="0" borderId="0" xfId="0" applyFont="true" applyBorder="false" applyAlignment="true" applyProtection="true">
      <alignment horizontal="left" vertical="center" textRotation="0" wrapText="true" indent="0" shrinkToFit="false"/>
      <protection locked="true" hidden="false"/>
    </xf>
    <xf numFmtId="164" fontId="6" fillId="3" borderId="2" xfId="0" applyFont="true" applyBorder="true" applyAlignment="true" applyProtection="true">
      <alignment horizontal="left" vertical="center" textRotation="0" wrapText="false" indent="0" shrinkToFit="false"/>
      <protection locked="true" hidden="false"/>
    </xf>
    <xf numFmtId="164" fontId="12" fillId="4" borderId="3" xfId="0" applyFont="true" applyBorder="true" applyAlignment="true" applyProtection="true">
      <alignment horizontal="left" vertical="center" textRotation="0" wrapText="true" indent="1" shrinkToFit="false"/>
      <protection locked="false" hidden="false"/>
    </xf>
    <xf numFmtId="164" fontId="12" fillId="4" borderId="3" xfId="0" applyFont="true" applyBorder="true" applyAlignment="true" applyProtection="true">
      <alignment horizontal="left" vertical="center" textRotation="0" wrapText="false" indent="1" shrinkToFit="false"/>
      <protection locked="false" hidden="false"/>
    </xf>
    <xf numFmtId="164" fontId="13" fillId="2" borderId="0" xfId="0" applyFont="true" applyBorder="false" applyAlignment="true" applyProtection="true">
      <alignment horizontal="left" vertical="center" textRotation="0" wrapText="false" indent="0" shrinkToFit="false"/>
      <protection locked="true" hidden="false"/>
    </xf>
    <xf numFmtId="164" fontId="5" fillId="3" borderId="4" xfId="0" applyFont="true" applyBorder="true" applyAlignment="true" applyProtection="true">
      <alignment horizontal="left" vertical="center" textRotation="0" wrapText="true" indent="0" shrinkToFit="false"/>
      <protection locked="true" hidden="false"/>
    </xf>
    <xf numFmtId="164" fontId="5" fillId="3" borderId="5" xfId="0" applyFont="true" applyBorder="true" applyAlignment="true" applyProtection="true">
      <alignment horizontal="left" vertical="center" textRotation="0" wrapText="false" indent="0" shrinkToFit="false"/>
      <protection locked="true" hidden="false"/>
    </xf>
    <xf numFmtId="164" fontId="14" fillId="3" borderId="6" xfId="0" applyFont="true" applyBorder="true" applyAlignment="true" applyProtection="true">
      <alignment horizontal="left" vertical="center" textRotation="0" wrapText="true" indent="0" shrinkToFit="false"/>
      <protection locked="true" hidden="false"/>
    </xf>
    <xf numFmtId="164" fontId="14" fillId="4" borderId="7" xfId="0" applyFont="true" applyBorder="true" applyAlignment="true" applyProtection="true">
      <alignment horizontal="left" vertical="center" textRotation="0" wrapText="false" indent="0" shrinkToFit="false"/>
      <protection locked="false" hidden="false"/>
    </xf>
    <xf numFmtId="164" fontId="14" fillId="0" borderId="0" xfId="0" applyFont="true" applyBorder="true" applyAlignment="true" applyProtection="true">
      <alignment horizontal="left" vertical="center" textRotation="0" wrapText="false" indent="0" shrinkToFit="false"/>
      <protection locked="false" hidden="false"/>
    </xf>
    <xf numFmtId="164" fontId="15" fillId="3" borderId="6" xfId="0" applyFont="true" applyBorder="true" applyAlignment="true" applyProtection="true">
      <alignment horizontal="left" vertical="center" textRotation="0" wrapText="true" indent="0" shrinkToFit="false"/>
      <protection locked="true" hidden="false"/>
    </xf>
    <xf numFmtId="164" fontId="14" fillId="0" borderId="0" xfId="0" applyFont="true" applyBorder="true" applyAlignment="true" applyProtection="true">
      <alignment horizontal="left" vertical="center" textRotation="0" wrapText="true" indent="0" shrinkToFit="false"/>
      <protection locked="false" hidden="false"/>
    </xf>
    <xf numFmtId="164" fontId="14" fillId="3" borderId="8" xfId="0" applyFont="true" applyBorder="true" applyAlignment="true" applyProtection="true">
      <alignment horizontal="left" vertical="center" textRotation="0" wrapText="true" indent="0" shrinkToFit="false"/>
      <protection locked="true" hidden="false"/>
    </xf>
    <xf numFmtId="164" fontId="14" fillId="4" borderId="9" xfId="0" applyFont="true" applyBorder="true" applyAlignment="true" applyProtection="true">
      <alignment horizontal="left" vertical="center" textRotation="0" wrapText="false" indent="0" shrinkToFit="false"/>
      <protection locked="false" hidden="false"/>
    </xf>
    <xf numFmtId="164" fontId="5" fillId="3" borderId="10" xfId="0" applyFont="true" applyBorder="true" applyAlignment="true" applyProtection="true">
      <alignment horizontal="left" vertical="center" textRotation="0" wrapText="true" indent="0" shrinkToFit="false"/>
      <protection locked="true" hidden="false"/>
    </xf>
    <xf numFmtId="164" fontId="14" fillId="4" borderId="11" xfId="0" applyFont="true" applyBorder="true" applyAlignment="true" applyProtection="true">
      <alignment horizontal="left" vertical="center" textRotation="0" wrapText="true" indent="0" shrinkToFit="false"/>
      <protection locked="false" hidden="false"/>
    </xf>
    <xf numFmtId="164" fontId="6" fillId="0" borderId="0" xfId="0" applyFont="true" applyBorder="false" applyAlignment="true" applyProtection="true">
      <alignment horizontal="left" vertical="center" textRotation="0" wrapText="true" indent="0" shrinkToFit="false"/>
      <protection locked="true" hidden="false"/>
    </xf>
    <xf numFmtId="164" fontId="16" fillId="3" borderId="10" xfId="0" applyFont="true" applyBorder="true" applyAlignment="true" applyProtection="true">
      <alignment horizontal="left"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4" fillId="4" borderId="12" xfId="0" applyFont="true" applyBorder="true" applyAlignment="true" applyProtection="true">
      <alignment horizontal="left" vertical="center" textRotation="0" wrapText="false" indent="0" shrinkToFit="false"/>
      <protection locked="false" hidden="false"/>
    </xf>
    <xf numFmtId="164" fontId="17" fillId="2" borderId="0" xfId="0" applyFont="true" applyBorder="false" applyAlignment="true" applyProtection="true">
      <alignment horizontal="general" vertical="center" textRotation="0" wrapText="false" indent="0" shrinkToFit="false"/>
      <protection locked="true" hidden="false"/>
    </xf>
    <xf numFmtId="164" fontId="18" fillId="3" borderId="12" xfId="0" applyFont="true" applyBorder="true" applyAlignment="true" applyProtection="true">
      <alignment horizontal="left" vertical="center" textRotation="0" wrapText="true" indent="0" shrinkToFit="false"/>
      <protection locked="true" hidden="false"/>
    </xf>
    <xf numFmtId="164" fontId="18" fillId="3" borderId="12" xfId="0" applyFont="true" applyBorder="true" applyAlignment="true" applyProtection="true">
      <alignment horizontal="left" vertical="center" textRotation="0" wrapText="false" indent="0" shrinkToFit="false"/>
      <protection locked="true" hidden="false"/>
    </xf>
    <xf numFmtId="164" fontId="19" fillId="2" borderId="0" xfId="0" applyFont="true" applyBorder="fals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left" vertical="center" textRotation="0" wrapText="false" indent="0" shrinkToFit="false"/>
      <protection locked="true" hidden="false"/>
    </xf>
    <xf numFmtId="164" fontId="20" fillId="4" borderId="11" xfId="0" applyFont="true" applyBorder="true" applyAlignment="true" applyProtection="true">
      <alignment horizontal="left" vertical="center" textRotation="0" wrapText="true" indent="0" shrinkToFit="false"/>
      <protection locked="false" hidden="false"/>
    </xf>
    <xf numFmtId="164" fontId="20" fillId="4" borderId="11" xfId="0" applyFont="true" applyBorder="true" applyAlignment="true" applyProtection="true">
      <alignment horizontal="left" vertical="center" textRotation="0" wrapText="false" indent="0" shrinkToFit="false"/>
      <protection locked="true" hidden="false"/>
    </xf>
    <xf numFmtId="164" fontId="7" fillId="2" borderId="0" xfId="0" applyFont="true" applyBorder="false" applyAlignment="true" applyProtection="true">
      <alignment horizontal="left" vertical="center" textRotation="0" wrapText="false" indent="0" shrinkToFit="false"/>
      <protection locked="true" hidden="false"/>
    </xf>
    <xf numFmtId="164" fontId="8" fillId="2" borderId="0" xfId="0" applyFont="true" applyBorder="false" applyAlignment="true" applyProtection="true">
      <alignment horizontal="left" vertical="center" textRotation="0" wrapText="false" indent="0" shrinkToFit="false"/>
      <protection locked="true" hidden="false"/>
    </xf>
    <xf numFmtId="164" fontId="5" fillId="2" borderId="0" xfId="0" applyFont="true" applyBorder="false" applyAlignment="true" applyProtection="true">
      <alignment horizontal="left" vertical="center" textRotation="0" wrapText="false" indent="0" shrinkToFit="false"/>
      <protection locked="true" hidden="false"/>
    </xf>
    <xf numFmtId="164" fontId="9" fillId="4" borderId="12" xfId="0" applyFont="true" applyBorder="true" applyAlignment="true" applyProtection="true">
      <alignment horizontal="center" vertical="center" textRotation="0" wrapText="true" indent="0" shrinkToFit="false"/>
      <protection locked="false" hidden="false"/>
    </xf>
    <xf numFmtId="164" fontId="16" fillId="3" borderId="12" xfId="0" applyFont="true" applyBorder="true" applyAlignment="true" applyProtection="true">
      <alignment horizontal="left" vertical="center" textRotation="0" wrapText="true" indent="0" shrinkToFit="false"/>
      <protection locked="true" hidden="false"/>
    </xf>
    <xf numFmtId="165" fontId="22" fillId="4" borderId="11" xfId="0" applyFont="true" applyBorder="true" applyAlignment="true" applyProtection="true">
      <alignment horizontal="left" vertical="center" textRotation="0" wrapText="false" indent="0" shrinkToFit="false"/>
      <protection locked="false" hidden="false"/>
    </xf>
    <xf numFmtId="164" fontId="14" fillId="2" borderId="11" xfId="0" applyFont="true" applyBorder="true" applyAlignment="true" applyProtection="true">
      <alignment horizontal="left" vertical="center" textRotation="0" wrapText="true" indent="0" shrinkToFit="false"/>
      <protection locked="false" hidden="false"/>
    </xf>
    <xf numFmtId="164" fontId="23" fillId="3" borderId="10" xfId="0" applyFont="true" applyBorder="true" applyAlignment="true" applyProtection="true">
      <alignment horizontal="left" vertical="center" textRotation="0" wrapText="true" indent="0" shrinkToFit="false"/>
      <protection locked="true" hidden="false"/>
    </xf>
    <xf numFmtId="164" fontId="24" fillId="2" borderId="11" xfId="0" applyFont="true" applyBorder="true" applyAlignment="true" applyProtection="true">
      <alignment horizontal="left" vertical="center" textRotation="0" wrapText="true" indent="0" shrinkToFit="false"/>
      <protection locked="false" hidden="false"/>
    </xf>
    <xf numFmtId="164" fontId="25" fillId="0" borderId="0" xfId="0" applyFont="true" applyBorder="false" applyAlignment="true" applyProtection="true">
      <alignment horizontal="left" vertical="center" textRotation="0" wrapText="false" indent="0" shrinkToFit="false"/>
      <protection locked="true" hidden="false"/>
    </xf>
    <xf numFmtId="164" fontId="5" fillId="3" borderId="13" xfId="0" applyFont="true" applyBorder="true" applyAlignment="true" applyProtection="true">
      <alignment horizontal="left" vertical="center" textRotation="0" wrapText="true" indent="0" shrinkToFit="false"/>
      <protection locked="true" hidden="false"/>
    </xf>
    <xf numFmtId="164" fontId="5" fillId="3" borderId="13" xfId="0" applyFont="true" applyBorder="true" applyAlignment="true" applyProtection="true">
      <alignment horizontal="left" vertical="center" textRotation="0" wrapText="false" indent="0" shrinkToFit="false"/>
      <protection locked="true" hidden="false"/>
    </xf>
    <xf numFmtId="164" fontId="26" fillId="3" borderId="1" xfId="0" applyFont="true" applyBorder="true" applyAlignment="true" applyProtection="true">
      <alignment horizontal="center" vertical="center" textRotation="0" wrapText="true" indent="0" shrinkToFit="false"/>
      <protection locked="true" hidden="false"/>
    </xf>
    <xf numFmtId="164" fontId="26" fillId="4" borderId="1" xfId="0" applyFont="true" applyBorder="true" applyAlignment="true" applyProtection="true">
      <alignment horizontal="center" vertical="center" textRotation="0" wrapText="false" indent="0" shrinkToFit="false"/>
      <protection locked="true" hidden="false"/>
    </xf>
    <xf numFmtId="164" fontId="26" fillId="4" borderId="1" xfId="0" applyFont="true" applyBorder="true" applyAlignment="true" applyProtection="true">
      <alignment horizontal="center" vertical="center" textRotation="0" wrapText="true" indent="0" shrinkToFit="false"/>
      <protection locked="true" hidden="false"/>
    </xf>
    <xf numFmtId="164" fontId="16" fillId="4" borderId="1" xfId="0" applyFont="true" applyBorder="true" applyAlignment="true" applyProtection="true">
      <alignment horizontal="center" vertical="center" textRotation="0" wrapText="false" indent="0" shrinkToFit="false"/>
      <protection locked="false" hidden="false"/>
    </xf>
    <xf numFmtId="164" fontId="26" fillId="4" borderId="1" xfId="0" applyFont="true" applyBorder="true" applyAlignment="true" applyProtection="true">
      <alignment horizontal="center" vertical="center" textRotation="0" wrapText="false" indent="0" shrinkToFit="false"/>
      <protection locked="false" hidden="false"/>
    </xf>
    <xf numFmtId="164" fontId="0" fillId="0" borderId="0" xfId="0" applyFont="false" applyBorder="false" applyAlignment="true" applyProtection="true">
      <alignment horizontal="center" vertical="center" textRotation="0" wrapText="false" indent="0" shrinkToFit="false"/>
      <protection locked="true" hidden="true"/>
    </xf>
    <xf numFmtId="164" fontId="0" fillId="0" borderId="0" xfId="0" applyFont="false" applyBorder="false" applyAlignment="true" applyProtection="true">
      <alignment horizontal="general" vertical="center" textRotation="0" wrapText="false" indent="0" shrinkToFit="false"/>
      <protection locked="true" hidden="true"/>
    </xf>
    <xf numFmtId="166" fontId="0" fillId="0" borderId="0" xfId="0" applyFont="false" applyBorder="false" applyAlignment="true" applyProtection="true">
      <alignment horizontal="center" vertical="center" textRotation="0" wrapText="false" indent="0" shrinkToFit="false"/>
      <protection locked="true" hidden="true"/>
    </xf>
    <xf numFmtId="167" fontId="0" fillId="0" borderId="0" xfId="0" applyFont="false" applyBorder="false" applyAlignment="true" applyProtection="true">
      <alignment horizontal="general" vertical="center" textRotation="0" wrapText="false" indent="0" shrinkToFit="false"/>
      <protection locked="true" hidden="true"/>
    </xf>
    <xf numFmtId="164" fontId="4" fillId="0" borderId="1" xfId="0" applyFont="true" applyBorder="true" applyAlignment="true" applyProtection="true">
      <alignment horizontal="center" vertical="center" textRotation="0" wrapText="true" indent="0" shrinkToFit="false"/>
      <protection locked="true" hidden="true"/>
    </xf>
    <xf numFmtId="168" fontId="27" fillId="0" borderId="1" xfId="0" applyFont="true" applyBorder="true" applyAlignment="true" applyProtection="true">
      <alignment horizontal="center" vertical="center" textRotation="0" wrapText="true" indent="0" shrinkToFit="false"/>
      <protection locked="true" hidden="true"/>
    </xf>
    <xf numFmtId="168" fontId="28" fillId="2" borderId="1" xfId="0" applyFont="true" applyBorder="true" applyAlignment="true" applyProtection="true">
      <alignment horizontal="center" vertical="center" textRotation="0" wrapText="true" indent="0" shrinkToFit="false"/>
      <protection locked="true" hidden="true"/>
    </xf>
    <xf numFmtId="164" fontId="4" fillId="0" borderId="1" xfId="0" applyFont="true" applyBorder="true" applyAlignment="true" applyProtection="true">
      <alignment horizontal="center" vertical="center" textRotation="0" wrapText="true" indent="0" shrinkToFit="false"/>
      <protection locked="true" hidden="false"/>
    </xf>
    <xf numFmtId="166" fontId="27" fillId="3" borderId="1" xfId="0" applyFont="true" applyBorder="true" applyAlignment="true" applyProtection="true">
      <alignment horizontal="center" vertical="center" textRotation="0" wrapText="true" indent="0" shrinkToFit="false"/>
      <protection locked="true" hidden="true"/>
    </xf>
    <xf numFmtId="164" fontId="4" fillId="0" borderId="1" xfId="0" applyFont="true" applyBorder="true" applyAlignment="true" applyProtection="true">
      <alignment horizontal="center" vertical="center" textRotation="0" wrapText="false" indent="0" shrinkToFit="false"/>
      <protection locked="true" hidden="true"/>
    </xf>
    <xf numFmtId="167" fontId="4" fillId="0" borderId="1" xfId="0" applyFont="true" applyBorder="true" applyAlignment="true" applyProtection="true">
      <alignment horizontal="right" vertical="center" textRotation="0" wrapText="false" indent="1" shrinkToFit="false"/>
      <protection locked="true" hidden="true"/>
    </xf>
    <xf numFmtId="168" fontId="27" fillId="5" borderId="1" xfId="0" applyFont="true" applyBorder="true" applyAlignment="true" applyProtection="true">
      <alignment horizontal="center" vertical="center" textRotation="0" wrapText="false" indent="0" shrinkToFit="false"/>
      <protection locked="true" hidden="true"/>
    </xf>
    <xf numFmtId="168" fontId="27" fillId="5" borderId="1" xfId="0" applyFont="true" applyBorder="true" applyAlignment="true" applyProtection="true">
      <alignment horizontal="right" vertical="center" textRotation="0" wrapText="true" indent="0" shrinkToFit="false"/>
      <protection locked="true" hidden="true"/>
    </xf>
    <xf numFmtId="166" fontId="27" fillId="5" borderId="1" xfId="0" applyFont="true" applyBorder="true" applyAlignment="true" applyProtection="true">
      <alignment horizontal="center" vertical="center" textRotation="0" wrapText="false" indent="0" shrinkToFit="false"/>
      <protection locked="true" hidden="true"/>
    </xf>
    <xf numFmtId="164" fontId="0" fillId="5" borderId="1" xfId="0" applyFont="false" applyBorder="true" applyAlignment="true" applyProtection="true">
      <alignment horizontal="center" vertical="center" textRotation="0" wrapText="false" indent="0" shrinkToFit="false"/>
      <protection locked="true" hidden="true"/>
    </xf>
    <xf numFmtId="167" fontId="4" fillId="5" borderId="1" xfId="0" applyFont="true" applyBorder="true" applyAlignment="true" applyProtection="true">
      <alignment horizontal="right" vertical="center" textRotation="0" wrapText="false" indent="1" shrinkToFit="false"/>
      <protection locked="true" hidden="true"/>
    </xf>
    <xf numFmtId="167" fontId="0" fillId="0" borderId="0" xfId="0" applyFont="true" applyBorder="fals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4" fontId="0" fillId="0" borderId="0" xfId="0" applyFont="true" applyBorder="fals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true">
      <alignment horizontal="general" vertical="center" textRotation="0" wrapText="false" indent="0" shrinkToFit="false"/>
      <protection locked="true" hidden="false"/>
    </xf>
    <xf numFmtId="166" fontId="0" fillId="0" borderId="0" xfId="0" applyFont="true" applyBorder="false" applyAlignment="true" applyProtection="false">
      <alignment horizontal="center" vertical="center" textRotation="0" wrapText="false" indent="0" shrinkToFit="false"/>
      <protection locked="true" hidden="false"/>
    </xf>
    <xf numFmtId="169" fontId="0" fillId="0" borderId="1" xfId="0" applyFont="false" applyBorder="true" applyAlignment="true" applyProtection="true">
      <alignment horizontal="center" vertical="center" textRotation="0" wrapText="false" indent="0" shrinkToFit="false"/>
      <protection locked="true" hidden="true"/>
    </xf>
    <xf numFmtId="167" fontId="0" fillId="0" borderId="1" xfId="0" applyFont="false" applyBorder="true" applyAlignment="true" applyProtection="true">
      <alignment horizontal="right" vertical="center" textRotation="0" wrapText="false" indent="1" shrinkToFit="false"/>
      <protection locked="true" hidden="true"/>
    </xf>
    <xf numFmtId="164" fontId="0" fillId="0" borderId="0" xfId="0" applyFont="true" applyBorder="false" applyAlignment="true" applyProtection="true">
      <alignment horizontal="center" vertical="center" textRotation="0" wrapText="false" indent="0" shrinkToFit="false"/>
      <protection locked="true" hidden="false"/>
    </xf>
    <xf numFmtId="164" fontId="5" fillId="2" borderId="14" xfId="0" applyFont="true" applyBorder="true" applyAlignment="true" applyProtection="true">
      <alignment horizontal="center" vertical="top" textRotation="0" wrapText="false" indent="0" shrinkToFit="false"/>
      <protection locked="true" hidden="false"/>
    </xf>
    <xf numFmtId="164" fontId="6" fillId="2" borderId="0" xfId="0" applyFont="true" applyBorder="false" applyAlignment="true" applyProtection="true">
      <alignment horizontal="general" vertical="bottom" textRotation="0" wrapText="false" indent="0" shrinkToFit="false"/>
      <protection locked="true" hidden="false"/>
    </xf>
    <xf numFmtId="164" fontId="13" fillId="2" borderId="14" xfId="0" applyFont="true" applyBorder="true" applyAlignment="true" applyProtection="true">
      <alignment horizontal="center" vertical="center" textRotation="0" wrapText="true" indent="0" shrinkToFit="false"/>
      <protection locked="true" hidden="false"/>
    </xf>
    <xf numFmtId="164" fontId="5" fillId="2" borderId="14" xfId="0" applyFont="true" applyBorder="true" applyAlignment="true" applyProtection="true">
      <alignment horizontal="center" vertical="top" textRotation="0" wrapText="true" indent="0" shrinkToFit="false"/>
      <protection locked="true" hidden="false"/>
    </xf>
    <xf numFmtId="164" fontId="6" fillId="2" borderId="14" xfId="0" applyFont="true" applyBorder="true" applyAlignment="true" applyProtection="true">
      <alignment horizontal="center" vertical="center" textRotation="0" wrapText="false" indent="0" shrinkToFit="false"/>
      <protection locked="true" hidden="false"/>
    </xf>
    <xf numFmtId="164" fontId="6" fillId="2" borderId="14" xfId="0" applyFont="true" applyBorder="true" applyAlignment="true" applyProtection="true">
      <alignment horizontal="left" vertical="top" textRotation="0" wrapText="true" indent="0" shrinkToFit="false"/>
      <protection locked="true" hidden="false"/>
    </xf>
    <xf numFmtId="164" fontId="6" fillId="2" borderId="14" xfId="0" applyFont="true" applyBorder="true" applyAlignment="true" applyProtection="true">
      <alignment horizontal="center" vertical="top" textRotation="0" wrapText="false" indent="0" shrinkToFit="false"/>
      <protection locked="true" hidden="false"/>
    </xf>
    <xf numFmtId="164" fontId="30" fillId="2" borderId="14" xfId="0" applyFont="true" applyBorder="true" applyAlignment="true" applyProtection="true">
      <alignment horizontal="left" vertical="top" textRotation="0" wrapText="true" indent="0" shrinkToFit="false"/>
      <protection locked="true" hidden="false"/>
    </xf>
    <xf numFmtId="164" fontId="6" fillId="2" borderId="0" xfId="0" applyFont="true" applyBorder="false" applyAlignment="true" applyProtection="true">
      <alignment horizontal="center" vertical="top" textRotation="0" wrapText="false" indent="0" shrinkToFit="false"/>
      <protection locked="true" hidden="false"/>
    </xf>
    <xf numFmtId="164" fontId="6" fillId="2" borderId="0" xfId="0" applyFont="true" applyBorder="false" applyAlignment="true" applyProtection="true">
      <alignment horizontal="left"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ED1C24"/>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DDE8CB"/>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1802880</xdr:colOff>
      <xdr:row>0</xdr:row>
      <xdr:rowOff>73440</xdr:rowOff>
    </xdr:from>
    <xdr:to>
      <xdr:col>3</xdr:col>
      <xdr:colOff>2609280</xdr:colOff>
      <xdr:row>0</xdr:row>
      <xdr:rowOff>898920</xdr:rowOff>
    </xdr:to>
    <xdr:pic>
      <xdr:nvPicPr>
        <xdr:cNvPr id="0" name="image1.jpg" descr=""/>
        <xdr:cNvPicPr/>
      </xdr:nvPicPr>
      <xdr:blipFill>
        <a:blip r:embed="rId1"/>
        <a:stretch/>
      </xdr:blipFill>
      <xdr:spPr>
        <a:xfrm>
          <a:off x="3041640" y="73440"/>
          <a:ext cx="806400" cy="82548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B182"/>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H1" activeCellId="0" sqref="H1"/>
    </sheetView>
  </sheetViews>
  <sheetFormatPr defaultColWidth="12.66796875" defaultRowHeight="12.8" zeroHeight="false" outlineLevelRow="0" outlineLevelCol="0"/>
  <cols>
    <col collapsed="false" customWidth="true" hidden="false" outlineLevel="0" max="1" min="1" style="1" width="0.88"/>
    <col collapsed="false" customWidth="true" hidden="false" outlineLevel="0" max="2" min="2" style="1" width="7.49"/>
    <col collapsed="false" customWidth="true" hidden="false" outlineLevel="0" max="3" min="3" style="1" width="9.21"/>
    <col collapsed="false" customWidth="true" hidden="false" outlineLevel="0" max="4" min="4" style="1" width="42.11"/>
    <col collapsed="false" customWidth="true" hidden="false" outlineLevel="0" max="5" min="5" style="2" width="12.51"/>
    <col collapsed="false" customWidth="true" hidden="false" outlineLevel="0" max="6" min="6" style="1" width="25.14"/>
    <col collapsed="false" customWidth="true" hidden="false" outlineLevel="0" max="7" min="7" style="1" width="4.6"/>
    <col collapsed="false" customWidth="true" hidden="false" outlineLevel="0" max="8" min="8" style="1" width="56.61"/>
    <col collapsed="false" customWidth="true" hidden="false" outlineLevel="0" max="26" min="9" style="1" width="11.44"/>
    <col collapsed="false" customWidth="false" hidden="false" outlineLevel="0" max="16383" min="27" style="1" width="12.67"/>
    <col collapsed="false" customWidth="true" hidden="false" outlineLevel="0" max="16384" min="16384" style="1" width="11.53"/>
  </cols>
  <sheetData>
    <row r="1" customFormat="false" ht="105.05" hidden="false" customHeight="true" outlineLevel="0" collapsed="false">
      <c r="A1" s="3"/>
      <c r="B1" s="4" t="s">
        <v>0</v>
      </c>
      <c r="C1" s="4"/>
      <c r="D1" s="4"/>
      <c r="E1" s="4"/>
      <c r="F1" s="4"/>
      <c r="G1" s="5"/>
      <c r="H1" s="6"/>
      <c r="I1" s="6"/>
      <c r="J1" s="6"/>
      <c r="K1" s="6"/>
      <c r="L1" s="6"/>
      <c r="M1" s="6"/>
      <c r="N1" s="6"/>
      <c r="O1" s="6"/>
      <c r="P1" s="6"/>
      <c r="Q1" s="6"/>
      <c r="R1" s="6"/>
      <c r="S1" s="6"/>
      <c r="T1" s="6"/>
      <c r="U1" s="6"/>
      <c r="V1" s="6"/>
      <c r="W1" s="6"/>
      <c r="X1" s="6"/>
      <c r="Y1" s="6"/>
      <c r="Z1" s="6"/>
      <c r="AA1" s="6"/>
      <c r="AB1" s="6"/>
    </row>
    <row r="2" customFormat="false" ht="12.75" hidden="false" customHeight="true" outlineLevel="0" collapsed="false">
      <c r="A2" s="3"/>
      <c r="B2" s="4" t="s">
        <v>1</v>
      </c>
      <c r="C2" s="4"/>
      <c r="D2" s="4"/>
      <c r="E2" s="4"/>
      <c r="F2" s="4"/>
      <c r="G2" s="5"/>
      <c r="H2" s="6"/>
      <c r="I2" s="6"/>
      <c r="J2" s="6"/>
      <c r="K2" s="6"/>
      <c r="L2" s="6"/>
      <c r="M2" s="6"/>
      <c r="N2" s="6"/>
      <c r="O2" s="6"/>
      <c r="P2" s="6"/>
      <c r="Q2" s="6"/>
      <c r="R2" s="6"/>
      <c r="S2" s="6"/>
      <c r="T2" s="6"/>
      <c r="U2" s="6"/>
      <c r="V2" s="6"/>
      <c r="W2" s="6"/>
      <c r="X2" s="6"/>
      <c r="Y2" s="6"/>
      <c r="Z2" s="6"/>
      <c r="AA2" s="6"/>
      <c r="AB2" s="6"/>
    </row>
    <row r="3" customFormat="false" ht="6" hidden="false" customHeight="true" outlineLevel="0" collapsed="false">
      <c r="A3" s="3"/>
      <c r="B3" s="7"/>
      <c r="C3" s="8"/>
      <c r="D3" s="8"/>
      <c r="E3" s="9"/>
      <c r="F3" s="8"/>
      <c r="G3" s="5"/>
      <c r="H3" s="6"/>
      <c r="I3" s="6"/>
      <c r="J3" s="6"/>
      <c r="K3" s="6"/>
      <c r="L3" s="6"/>
      <c r="M3" s="6"/>
      <c r="N3" s="6"/>
      <c r="O3" s="6"/>
      <c r="P3" s="6"/>
      <c r="Q3" s="6"/>
      <c r="R3" s="6"/>
      <c r="S3" s="6"/>
      <c r="T3" s="6"/>
      <c r="U3" s="6"/>
      <c r="V3" s="6"/>
      <c r="W3" s="6"/>
      <c r="X3" s="6"/>
      <c r="Y3" s="6"/>
      <c r="Z3" s="6"/>
      <c r="AA3" s="6"/>
      <c r="AB3" s="6"/>
    </row>
    <row r="4" customFormat="false" ht="13.5" hidden="false" customHeight="true" outlineLevel="0" collapsed="false">
      <c r="A4" s="3"/>
      <c r="B4" s="10" t="s">
        <v>2</v>
      </c>
      <c r="C4" s="10"/>
      <c r="D4" s="10"/>
      <c r="E4" s="10"/>
      <c r="F4" s="10"/>
      <c r="G4" s="5"/>
      <c r="H4" s="11" t="s">
        <v>3</v>
      </c>
      <c r="I4" s="6"/>
      <c r="J4" s="6"/>
      <c r="K4" s="6"/>
      <c r="L4" s="6"/>
      <c r="M4" s="6"/>
      <c r="N4" s="6"/>
      <c r="O4" s="6"/>
      <c r="P4" s="6"/>
      <c r="Q4" s="6"/>
      <c r="R4" s="6"/>
      <c r="S4" s="6"/>
      <c r="T4" s="6"/>
      <c r="U4" s="6"/>
      <c r="V4" s="6"/>
      <c r="W4" s="6"/>
      <c r="X4" s="6"/>
      <c r="Y4" s="6"/>
      <c r="Z4" s="6"/>
      <c r="AA4" s="6"/>
      <c r="AB4" s="6"/>
    </row>
    <row r="5" customFormat="false" ht="13.5" hidden="true" customHeight="true" outlineLevel="0" collapsed="false">
      <c r="A5" s="3"/>
      <c r="B5" s="12"/>
      <c r="C5" s="13" t="s">
        <v>4</v>
      </c>
      <c r="D5" s="13"/>
      <c r="E5" s="13"/>
      <c r="F5" s="14"/>
      <c r="G5" s="5"/>
      <c r="H5" s="11"/>
      <c r="I5" s="6"/>
      <c r="J5" s="6"/>
      <c r="K5" s="6"/>
      <c r="L5" s="6"/>
      <c r="M5" s="6"/>
      <c r="N5" s="6"/>
      <c r="O5" s="6"/>
      <c r="P5" s="6"/>
      <c r="Q5" s="6"/>
      <c r="R5" s="6"/>
      <c r="S5" s="6"/>
      <c r="T5" s="6"/>
      <c r="U5" s="6"/>
      <c r="V5" s="6"/>
      <c r="W5" s="6"/>
      <c r="X5" s="6"/>
      <c r="Y5" s="6"/>
      <c r="Z5" s="6"/>
      <c r="AA5" s="6"/>
      <c r="AB5" s="6"/>
    </row>
    <row r="6" customFormat="false" ht="6" hidden="false" customHeight="true" outlineLevel="0" collapsed="false">
      <c r="A6" s="3"/>
      <c r="B6" s="5"/>
      <c r="C6" s="15"/>
      <c r="D6" s="8"/>
      <c r="E6" s="9"/>
      <c r="F6" s="8"/>
      <c r="G6" s="5"/>
      <c r="H6" s="6"/>
      <c r="I6" s="6"/>
      <c r="J6" s="6"/>
      <c r="K6" s="6"/>
      <c r="L6" s="6"/>
      <c r="M6" s="6"/>
      <c r="N6" s="6"/>
      <c r="O6" s="6"/>
      <c r="P6" s="6"/>
      <c r="Q6" s="6"/>
      <c r="R6" s="6"/>
      <c r="S6" s="6"/>
      <c r="T6" s="6"/>
      <c r="U6" s="6"/>
      <c r="V6" s="6"/>
      <c r="W6" s="6"/>
      <c r="X6" s="6"/>
      <c r="Y6" s="6"/>
      <c r="Z6" s="6"/>
      <c r="AA6" s="6"/>
      <c r="AB6" s="6"/>
    </row>
    <row r="7" customFormat="false" ht="13.5" hidden="false" customHeight="true" outlineLevel="0" collapsed="false">
      <c r="A7" s="3"/>
      <c r="B7" s="16" t="s">
        <v>5</v>
      </c>
      <c r="C7" s="16"/>
      <c r="D7" s="16"/>
      <c r="E7" s="16"/>
      <c r="F7" s="17"/>
      <c r="G7" s="5"/>
      <c r="H7" s="6"/>
      <c r="I7" s="6"/>
      <c r="J7" s="6"/>
      <c r="K7" s="6"/>
      <c r="L7" s="6"/>
      <c r="M7" s="6"/>
      <c r="N7" s="6"/>
      <c r="O7" s="6"/>
      <c r="P7" s="6"/>
      <c r="Q7" s="6"/>
      <c r="R7" s="6"/>
      <c r="S7" s="6"/>
      <c r="T7" s="6"/>
      <c r="U7" s="6"/>
      <c r="V7" s="6"/>
      <c r="W7" s="6"/>
      <c r="X7" s="6"/>
      <c r="Y7" s="6"/>
      <c r="Z7" s="6"/>
      <c r="AA7" s="6"/>
      <c r="AB7" s="6"/>
    </row>
    <row r="8" customFormat="false" ht="13.5" hidden="false" customHeight="true" outlineLevel="0" collapsed="false">
      <c r="A8" s="3"/>
      <c r="B8" s="18" t="s">
        <v>6</v>
      </c>
      <c r="C8" s="18"/>
      <c r="D8" s="19"/>
      <c r="E8" s="19"/>
      <c r="F8" s="19"/>
      <c r="G8" s="5"/>
      <c r="H8" s="20"/>
      <c r="I8" s="20"/>
      <c r="J8" s="20"/>
      <c r="K8" s="6"/>
      <c r="L8" s="6"/>
      <c r="M8" s="6"/>
      <c r="N8" s="6"/>
      <c r="O8" s="6"/>
      <c r="P8" s="6"/>
      <c r="Q8" s="6"/>
      <c r="R8" s="6"/>
      <c r="S8" s="6"/>
      <c r="T8" s="6"/>
      <c r="U8" s="6"/>
      <c r="V8" s="6"/>
      <c r="W8" s="6"/>
      <c r="X8" s="6"/>
      <c r="Y8" s="6"/>
      <c r="Z8" s="6"/>
      <c r="AA8" s="6"/>
      <c r="AB8" s="6"/>
    </row>
    <row r="9" customFormat="false" ht="13.5" hidden="false" customHeight="true" outlineLevel="0" collapsed="false">
      <c r="A9" s="3"/>
      <c r="B9" s="18" t="s">
        <v>7</v>
      </c>
      <c r="C9" s="18"/>
      <c r="D9" s="19"/>
      <c r="E9" s="19"/>
      <c r="F9" s="19"/>
      <c r="G9" s="5"/>
      <c r="H9" s="20"/>
      <c r="I9" s="20"/>
      <c r="J9" s="20"/>
      <c r="K9" s="6"/>
      <c r="L9" s="6"/>
      <c r="M9" s="6"/>
      <c r="N9" s="6"/>
      <c r="O9" s="6"/>
      <c r="P9" s="6"/>
      <c r="Q9" s="6"/>
      <c r="R9" s="6"/>
      <c r="S9" s="6"/>
      <c r="T9" s="6"/>
      <c r="U9" s="6"/>
      <c r="V9" s="6"/>
      <c r="W9" s="6"/>
      <c r="X9" s="6"/>
      <c r="Y9" s="6"/>
      <c r="Z9" s="6"/>
      <c r="AA9" s="6"/>
      <c r="AB9" s="6"/>
    </row>
    <row r="10" customFormat="false" ht="13.5" hidden="false" customHeight="true" outlineLevel="0" collapsed="false">
      <c r="A10" s="3"/>
      <c r="B10" s="18" t="s">
        <v>8</v>
      </c>
      <c r="C10" s="18"/>
      <c r="D10" s="19"/>
      <c r="E10" s="19"/>
      <c r="F10" s="19"/>
      <c r="G10" s="5"/>
      <c r="H10" s="20"/>
      <c r="I10" s="20"/>
      <c r="J10" s="20"/>
      <c r="K10" s="6"/>
      <c r="L10" s="6"/>
      <c r="M10" s="6"/>
      <c r="N10" s="6"/>
      <c r="O10" s="6"/>
      <c r="P10" s="6"/>
      <c r="Q10" s="6"/>
      <c r="R10" s="6"/>
      <c r="S10" s="6"/>
      <c r="T10" s="6"/>
      <c r="U10" s="6"/>
      <c r="V10" s="6"/>
      <c r="W10" s="6"/>
      <c r="X10" s="6"/>
      <c r="Y10" s="6"/>
      <c r="Z10" s="6"/>
      <c r="AA10" s="6"/>
      <c r="AB10" s="6"/>
    </row>
    <row r="11" customFormat="false" ht="13.5" hidden="false" customHeight="true" outlineLevel="0" collapsed="false">
      <c r="A11" s="3"/>
      <c r="B11" s="21" t="s">
        <v>9</v>
      </c>
      <c r="C11" s="21"/>
      <c r="D11" s="19"/>
      <c r="E11" s="19"/>
      <c r="F11" s="19"/>
      <c r="G11" s="5"/>
      <c r="H11" s="20"/>
      <c r="I11" s="20"/>
      <c r="J11" s="20"/>
      <c r="K11" s="6"/>
      <c r="L11" s="6"/>
      <c r="M11" s="6"/>
      <c r="N11" s="6"/>
      <c r="O11" s="6"/>
      <c r="P11" s="6"/>
      <c r="Q11" s="6"/>
      <c r="R11" s="6"/>
      <c r="S11" s="6"/>
      <c r="T11" s="6"/>
      <c r="U11" s="6"/>
      <c r="V11" s="6"/>
      <c r="W11" s="6"/>
      <c r="X11" s="6"/>
      <c r="Y11" s="6"/>
      <c r="Z11" s="6"/>
      <c r="AA11" s="6"/>
      <c r="AB11" s="6"/>
    </row>
    <row r="12" customFormat="false" ht="27" hidden="false" customHeight="true" outlineLevel="0" collapsed="false">
      <c r="A12" s="3"/>
      <c r="B12" s="18" t="s">
        <v>10</v>
      </c>
      <c r="C12" s="18"/>
      <c r="D12" s="19"/>
      <c r="E12" s="19"/>
      <c r="F12" s="19"/>
      <c r="G12" s="5"/>
      <c r="H12" s="22" t="s">
        <v>11</v>
      </c>
      <c r="I12" s="22"/>
      <c r="J12" s="22"/>
      <c r="K12" s="6"/>
      <c r="L12" s="6"/>
      <c r="M12" s="6"/>
      <c r="N12" s="6"/>
      <c r="O12" s="6"/>
      <c r="P12" s="6"/>
      <c r="Q12" s="6"/>
      <c r="R12" s="6"/>
      <c r="S12" s="6"/>
      <c r="T12" s="6"/>
      <c r="U12" s="6"/>
      <c r="V12" s="6"/>
      <c r="W12" s="6"/>
      <c r="X12" s="6"/>
      <c r="Y12" s="6"/>
      <c r="Z12" s="6"/>
      <c r="AA12" s="6"/>
      <c r="AB12" s="6"/>
    </row>
    <row r="13" customFormat="false" ht="13.5" hidden="false" customHeight="true" outlineLevel="0" collapsed="false">
      <c r="A13" s="3"/>
      <c r="B13" s="18" t="s">
        <v>12</v>
      </c>
      <c r="C13" s="18"/>
      <c r="D13" s="19"/>
      <c r="E13" s="19"/>
      <c r="F13" s="19"/>
      <c r="G13" s="5"/>
      <c r="H13" s="20"/>
      <c r="I13" s="20"/>
      <c r="J13" s="20"/>
      <c r="K13" s="6"/>
      <c r="L13" s="6"/>
      <c r="M13" s="6"/>
      <c r="N13" s="6"/>
      <c r="O13" s="6"/>
      <c r="P13" s="6"/>
      <c r="Q13" s="6"/>
      <c r="R13" s="6"/>
      <c r="S13" s="6"/>
      <c r="T13" s="6"/>
      <c r="U13" s="6"/>
      <c r="V13" s="6"/>
      <c r="W13" s="6"/>
      <c r="X13" s="6"/>
      <c r="Y13" s="6"/>
      <c r="Z13" s="6"/>
      <c r="AA13" s="6"/>
      <c r="AB13" s="6"/>
    </row>
    <row r="14" customFormat="false" ht="13.5" hidden="false" customHeight="true" outlineLevel="0" collapsed="false">
      <c r="A14" s="3"/>
      <c r="B14" s="23" t="s">
        <v>13</v>
      </c>
      <c r="C14" s="23"/>
      <c r="D14" s="24"/>
      <c r="E14" s="24"/>
      <c r="F14" s="24"/>
      <c r="G14" s="5"/>
      <c r="H14" s="20"/>
      <c r="I14" s="20"/>
      <c r="J14" s="20"/>
      <c r="K14" s="6"/>
      <c r="L14" s="6"/>
      <c r="M14" s="6"/>
      <c r="N14" s="6"/>
      <c r="O14" s="6"/>
      <c r="P14" s="6"/>
      <c r="Q14" s="6"/>
      <c r="R14" s="6"/>
      <c r="S14" s="6"/>
      <c r="T14" s="6"/>
      <c r="U14" s="6"/>
      <c r="V14" s="6"/>
      <c r="W14" s="6"/>
      <c r="X14" s="6"/>
      <c r="Y14" s="6"/>
      <c r="Z14" s="6"/>
      <c r="AA14" s="6"/>
      <c r="AB14" s="6"/>
    </row>
    <row r="15" customFormat="false" ht="6" hidden="false" customHeight="true" outlineLevel="0" collapsed="false">
      <c r="A15" s="3"/>
      <c r="B15" s="5"/>
      <c r="C15" s="5"/>
      <c r="D15" s="8"/>
      <c r="E15" s="9"/>
      <c r="F15" s="8"/>
      <c r="G15" s="5"/>
      <c r="H15" s="6"/>
      <c r="I15" s="6"/>
      <c r="J15" s="6"/>
      <c r="K15" s="6"/>
      <c r="L15" s="6"/>
      <c r="M15" s="6"/>
      <c r="N15" s="6"/>
      <c r="O15" s="6"/>
      <c r="P15" s="6"/>
      <c r="Q15" s="6"/>
      <c r="R15" s="6"/>
      <c r="S15" s="6"/>
      <c r="T15" s="6"/>
      <c r="U15" s="6"/>
      <c r="V15" s="6"/>
      <c r="W15" s="6"/>
      <c r="X15" s="6"/>
      <c r="Y15" s="6"/>
      <c r="Z15" s="6"/>
      <c r="AA15" s="6"/>
      <c r="AB15" s="6"/>
    </row>
    <row r="16" customFormat="false" ht="13.5" hidden="false" customHeight="true" outlineLevel="0" collapsed="false">
      <c r="A16" s="3"/>
      <c r="B16" s="25" t="s">
        <v>14</v>
      </c>
      <c r="C16" s="25"/>
      <c r="D16" s="25"/>
      <c r="E16" s="25"/>
      <c r="F16" s="25"/>
      <c r="G16" s="5"/>
      <c r="H16" s="6"/>
      <c r="I16" s="6"/>
      <c r="J16" s="6"/>
      <c r="K16" s="6"/>
      <c r="L16" s="6"/>
      <c r="M16" s="6"/>
      <c r="N16" s="6"/>
      <c r="O16" s="6"/>
      <c r="P16" s="6"/>
      <c r="Q16" s="6"/>
      <c r="R16" s="6"/>
      <c r="S16" s="6"/>
      <c r="T16" s="6"/>
      <c r="U16" s="6"/>
      <c r="V16" s="6"/>
      <c r="W16" s="6"/>
      <c r="X16" s="6"/>
      <c r="Y16" s="6"/>
      <c r="Z16" s="6"/>
      <c r="AA16" s="6"/>
      <c r="AB16" s="6"/>
    </row>
    <row r="17" customFormat="false" ht="24.1" hidden="false" customHeight="true" outlineLevel="0" collapsed="false">
      <c r="A17" s="3"/>
      <c r="B17" s="26" t="s">
        <v>15</v>
      </c>
      <c r="C17" s="26"/>
      <c r="D17" s="26"/>
      <c r="E17" s="26"/>
      <c r="F17" s="26"/>
      <c r="G17" s="5"/>
      <c r="H17" s="27" t="s">
        <v>16</v>
      </c>
      <c r="I17" s="6"/>
      <c r="J17" s="6"/>
      <c r="K17" s="6"/>
      <c r="L17" s="6"/>
      <c r="M17" s="6"/>
      <c r="N17" s="6"/>
      <c r="O17" s="6"/>
      <c r="P17" s="6"/>
      <c r="Q17" s="6"/>
      <c r="R17" s="6"/>
      <c r="S17" s="6"/>
      <c r="T17" s="6"/>
      <c r="U17" s="6"/>
      <c r="V17" s="6"/>
      <c r="W17" s="6"/>
      <c r="X17" s="6"/>
      <c r="Y17" s="6"/>
      <c r="Z17" s="6"/>
      <c r="AA17" s="6"/>
      <c r="AB17" s="6"/>
    </row>
    <row r="18" customFormat="false" ht="6" hidden="false" customHeight="true" outlineLevel="0" collapsed="false">
      <c r="A18" s="3"/>
      <c r="B18" s="7"/>
      <c r="C18" s="8"/>
      <c r="D18" s="8"/>
      <c r="E18" s="9"/>
      <c r="F18" s="8"/>
      <c r="G18" s="5"/>
      <c r="H18" s="6"/>
      <c r="I18" s="6"/>
      <c r="J18" s="6"/>
      <c r="K18" s="6"/>
      <c r="L18" s="6"/>
      <c r="M18" s="6"/>
      <c r="N18" s="6"/>
      <c r="O18" s="6"/>
      <c r="P18" s="6"/>
      <c r="Q18" s="6"/>
      <c r="R18" s="6"/>
      <c r="S18" s="6"/>
      <c r="T18" s="6"/>
      <c r="U18" s="6"/>
      <c r="V18" s="6"/>
      <c r="W18" s="6"/>
      <c r="X18" s="6"/>
      <c r="Y18" s="6"/>
      <c r="Z18" s="6"/>
      <c r="AA18" s="6"/>
      <c r="AB18" s="6"/>
    </row>
    <row r="19" s="29" customFormat="true" ht="13.5" hidden="false" customHeight="true" outlineLevel="0" collapsed="false">
      <c r="A19" s="3"/>
      <c r="B19" s="28" t="s">
        <v>17</v>
      </c>
      <c r="C19" s="28"/>
      <c r="D19" s="28"/>
      <c r="E19" s="28"/>
      <c r="F19" s="28"/>
      <c r="G19" s="5"/>
      <c r="H19" s="6"/>
      <c r="I19" s="6"/>
      <c r="J19" s="6"/>
      <c r="K19" s="6"/>
      <c r="L19" s="6"/>
      <c r="M19" s="6"/>
      <c r="N19" s="6"/>
      <c r="O19" s="6"/>
      <c r="P19" s="6"/>
      <c r="Q19" s="6"/>
      <c r="R19" s="6"/>
      <c r="S19" s="6"/>
      <c r="T19" s="6"/>
      <c r="U19" s="6"/>
      <c r="V19" s="6"/>
      <c r="W19" s="6"/>
      <c r="X19" s="6"/>
      <c r="Y19" s="6"/>
      <c r="Z19" s="6"/>
      <c r="AA19" s="6"/>
      <c r="AB19" s="6"/>
    </row>
    <row r="20" s="29" customFormat="true" ht="49.9" hidden="false" customHeight="false" outlineLevel="0" collapsed="false">
      <c r="A20" s="3"/>
      <c r="B20" s="30"/>
      <c r="C20" s="30"/>
      <c r="D20" s="30"/>
      <c r="E20" s="30"/>
      <c r="F20" s="30"/>
      <c r="G20" s="5"/>
      <c r="H20" s="27" t="s">
        <v>18</v>
      </c>
      <c r="I20" s="6"/>
      <c r="J20" s="6"/>
      <c r="K20" s="6"/>
      <c r="L20" s="6"/>
      <c r="M20" s="6"/>
      <c r="N20" s="6"/>
      <c r="O20" s="6"/>
      <c r="P20" s="6"/>
      <c r="Q20" s="6"/>
      <c r="R20" s="6"/>
      <c r="S20" s="6"/>
      <c r="T20" s="6"/>
      <c r="U20" s="6"/>
      <c r="V20" s="6"/>
      <c r="W20" s="6"/>
      <c r="X20" s="6"/>
      <c r="Y20" s="6"/>
      <c r="Z20" s="6"/>
      <c r="AA20" s="6"/>
      <c r="AB20" s="6"/>
    </row>
    <row r="21" s="29" customFormat="true" ht="13.5" hidden="true" customHeight="true" outlineLevel="0" collapsed="false">
      <c r="A21" s="31"/>
      <c r="B21" s="32" t="s">
        <v>19</v>
      </c>
      <c r="C21" s="32"/>
      <c r="D21" s="32"/>
      <c r="E21" s="32"/>
      <c r="F21" s="33"/>
      <c r="G21" s="34"/>
      <c r="H21" s="35"/>
      <c r="I21" s="35"/>
      <c r="J21" s="35"/>
      <c r="K21" s="35"/>
      <c r="L21" s="35"/>
      <c r="M21" s="35"/>
      <c r="N21" s="35"/>
      <c r="O21" s="35"/>
      <c r="P21" s="35"/>
      <c r="Q21" s="35"/>
      <c r="R21" s="35"/>
      <c r="S21" s="35"/>
      <c r="T21" s="35"/>
      <c r="U21" s="35"/>
      <c r="V21" s="35"/>
      <c r="W21" s="35"/>
      <c r="X21" s="35"/>
      <c r="Y21" s="35"/>
      <c r="Z21" s="35"/>
      <c r="AA21" s="35"/>
      <c r="AB21" s="35"/>
    </row>
    <row r="22" s="29" customFormat="true" ht="92.25" hidden="true" customHeight="true" outlineLevel="0" collapsed="false">
      <c r="A22" s="31"/>
      <c r="B22" s="36" t="s">
        <v>20</v>
      </c>
      <c r="C22" s="36"/>
      <c r="D22" s="36"/>
      <c r="E22" s="36"/>
      <c r="F22" s="37"/>
      <c r="G22" s="34"/>
      <c r="H22" s="35"/>
      <c r="I22" s="35"/>
      <c r="J22" s="35"/>
      <c r="K22" s="35"/>
      <c r="L22" s="35"/>
      <c r="M22" s="35"/>
      <c r="N22" s="35"/>
      <c r="O22" s="35"/>
      <c r="P22" s="35"/>
      <c r="Q22" s="35"/>
      <c r="R22" s="35"/>
      <c r="S22" s="35"/>
      <c r="T22" s="35"/>
      <c r="U22" s="35"/>
      <c r="V22" s="35"/>
      <c r="W22" s="35"/>
      <c r="X22" s="35"/>
      <c r="Y22" s="35"/>
      <c r="Z22" s="35"/>
      <c r="AA22" s="35"/>
      <c r="AB22" s="35"/>
    </row>
    <row r="23" s="29" customFormat="true" ht="6" hidden="false" customHeight="true" outlineLevel="0" collapsed="false">
      <c r="A23" s="3"/>
      <c r="B23" s="5"/>
      <c r="C23" s="38"/>
      <c r="D23" s="38"/>
      <c r="E23" s="39"/>
      <c r="F23" s="38"/>
      <c r="G23" s="5"/>
      <c r="H23" s="6"/>
      <c r="I23" s="6"/>
      <c r="J23" s="6"/>
      <c r="K23" s="6"/>
      <c r="L23" s="6"/>
      <c r="M23" s="6"/>
      <c r="N23" s="6"/>
      <c r="O23" s="6"/>
      <c r="P23" s="6"/>
      <c r="Q23" s="6"/>
      <c r="R23" s="6"/>
      <c r="S23" s="6"/>
      <c r="T23" s="6"/>
      <c r="U23" s="6"/>
      <c r="V23" s="6"/>
      <c r="W23" s="6"/>
      <c r="X23" s="6"/>
      <c r="Y23" s="6"/>
      <c r="Z23" s="6"/>
      <c r="AA23" s="6"/>
      <c r="AB23" s="6"/>
    </row>
    <row r="24" s="29" customFormat="true" ht="13.5" hidden="false" customHeight="true" outlineLevel="0" collapsed="false">
      <c r="A24" s="3"/>
      <c r="B24" s="28" t="s">
        <v>21</v>
      </c>
      <c r="C24" s="28"/>
      <c r="D24" s="28"/>
      <c r="E24" s="28"/>
      <c r="F24" s="28"/>
      <c r="G24" s="5"/>
      <c r="H24" s="6"/>
      <c r="I24" s="6"/>
      <c r="J24" s="6"/>
      <c r="K24" s="6"/>
      <c r="L24" s="6"/>
      <c r="M24" s="6"/>
      <c r="N24" s="6"/>
      <c r="O24" s="6"/>
      <c r="P24" s="6"/>
      <c r="Q24" s="6"/>
      <c r="R24" s="6"/>
      <c r="S24" s="6"/>
      <c r="T24" s="6"/>
      <c r="U24" s="6"/>
      <c r="V24" s="6"/>
      <c r="W24" s="6"/>
      <c r="X24" s="6"/>
      <c r="Y24" s="6"/>
      <c r="Z24" s="6"/>
      <c r="AA24" s="6"/>
      <c r="AB24" s="6"/>
    </row>
    <row r="25" s="29" customFormat="true" ht="40.15" hidden="false" customHeight="false" outlineLevel="0" collapsed="false">
      <c r="A25" s="3"/>
      <c r="B25" s="26"/>
      <c r="C25" s="26"/>
      <c r="D25" s="26"/>
      <c r="E25" s="26"/>
      <c r="F25" s="26"/>
      <c r="G25" s="5"/>
      <c r="H25" s="27" t="s">
        <v>22</v>
      </c>
      <c r="I25" s="6"/>
      <c r="J25" s="6"/>
      <c r="K25" s="6"/>
      <c r="L25" s="6"/>
      <c r="M25" s="6"/>
      <c r="N25" s="6"/>
      <c r="O25" s="6"/>
      <c r="P25" s="6"/>
      <c r="Q25" s="6"/>
      <c r="R25" s="6"/>
      <c r="S25" s="6"/>
      <c r="T25" s="6"/>
      <c r="U25" s="6"/>
      <c r="V25" s="6"/>
      <c r="W25" s="6"/>
      <c r="X25" s="6"/>
      <c r="Y25" s="6"/>
      <c r="Z25" s="6"/>
      <c r="AA25" s="6"/>
      <c r="AB25" s="6"/>
    </row>
    <row r="26" s="29" customFormat="true" ht="6" hidden="false" customHeight="true" outlineLevel="0" collapsed="false">
      <c r="A26" s="3"/>
      <c r="B26" s="5"/>
      <c r="C26" s="38"/>
      <c r="D26" s="38"/>
      <c r="E26" s="39"/>
      <c r="F26" s="38"/>
      <c r="G26" s="5"/>
      <c r="H26" s="6"/>
      <c r="I26" s="6"/>
      <c r="J26" s="6"/>
      <c r="K26" s="6"/>
      <c r="L26" s="6"/>
      <c r="M26" s="6"/>
      <c r="N26" s="6"/>
      <c r="O26" s="6"/>
      <c r="P26" s="6"/>
      <c r="Q26" s="6"/>
      <c r="R26" s="6"/>
      <c r="S26" s="6"/>
      <c r="T26" s="6"/>
      <c r="U26" s="6"/>
      <c r="V26" s="6"/>
      <c r="W26" s="6"/>
      <c r="X26" s="6"/>
      <c r="Y26" s="6"/>
      <c r="Z26" s="6"/>
      <c r="AA26" s="6"/>
      <c r="AB26" s="6"/>
    </row>
    <row r="27" s="29" customFormat="true" ht="27.75" hidden="false" customHeight="true" outlineLevel="0" collapsed="false">
      <c r="A27" s="3"/>
      <c r="B27" s="28" t="s">
        <v>23</v>
      </c>
      <c r="C27" s="28"/>
      <c r="D27" s="28"/>
      <c r="E27" s="28"/>
      <c r="F27" s="28"/>
      <c r="G27" s="5"/>
      <c r="H27" s="6"/>
      <c r="I27" s="6"/>
      <c r="J27" s="6"/>
      <c r="K27" s="6"/>
      <c r="L27" s="6"/>
      <c r="M27" s="6"/>
      <c r="N27" s="6"/>
      <c r="O27" s="6"/>
      <c r="P27" s="6"/>
      <c r="Q27" s="6"/>
      <c r="R27" s="6"/>
      <c r="S27" s="6"/>
      <c r="T27" s="6"/>
      <c r="U27" s="6"/>
      <c r="V27" s="6"/>
      <c r="W27" s="6"/>
      <c r="X27" s="6"/>
      <c r="Y27" s="6"/>
      <c r="Z27" s="6"/>
      <c r="AA27" s="6"/>
      <c r="AB27" s="6"/>
    </row>
    <row r="28" s="29" customFormat="true" ht="40.15" hidden="false" customHeight="false" outlineLevel="0" collapsed="false">
      <c r="A28" s="3"/>
      <c r="B28" s="26"/>
      <c r="C28" s="26"/>
      <c r="D28" s="26"/>
      <c r="E28" s="26"/>
      <c r="F28" s="26"/>
      <c r="G28" s="5"/>
      <c r="H28" s="27" t="s">
        <v>24</v>
      </c>
      <c r="I28" s="6"/>
      <c r="J28" s="6"/>
      <c r="K28" s="6"/>
      <c r="L28" s="6"/>
      <c r="M28" s="6"/>
      <c r="N28" s="6"/>
      <c r="O28" s="6"/>
      <c r="P28" s="6"/>
      <c r="Q28" s="6"/>
      <c r="R28" s="6"/>
      <c r="S28" s="6"/>
      <c r="T28" s="6"/>
      <c r="U28" s="6"/>
      <c r="V28" s="6"/>
      <c r="W28" s="6"/>
      <c r="X28" s="6"/>
      <c r="Y28" s="6"/>
      <c r="Z28" s="6"/>
      <c r="AA28" s="6"/>
      <c r="AB28" s="6"/>
    </row>
    <row r="29" s="29" customFormat="true" ht="6" hidden="false" customHeight="true" outlineLevel="0" collapsed="false">
      <c r="A29" s="3"/>
      <c r="B29" s="40"/>
      <c r="C29" s="38"/>
      <c r="D29" s="38"/>
      <c r="E29" s="39"/>
      <c r="F29" s="38"/>
      <c r="G29" s="5"/>
      <c r="H29" s="6"/>
      <c r="I29" s="6"/>
      <c r="J29" s="6"/>
      <c r="K29" s="6"/>
      <c r="L29" s="6"/>
      <c r="M29" s="6"/>
      <c r="N29" s="6"/>
      <c r="O29" s="6"/>
      <c r="P29" s="6"/>
      <c r="Q29" s="6"/>
      <c r="R29" s="6"/>
      <c r="S29" s="6"/>
      <c r="T29" s="6"/>
      <c r="U29" s="6"/>
      <c r="V29" s="6"/>
      <c r="W29" s="6"/>
      <c r="X29" s="6"/>
      <c r="Y29" s="6"/>
      <c r="Z29" s="6"/>
      <c r="AA29" s="6"/>
      <c r="AB29" s="6"/>
    </row>
    <row r="30" s="29" customFormat="true" ht="17.25" hidden="false" customHeight="true" outlineLevel="0" collapsed="false">
      <c r="A30" s="3"/>
      <c r="B30" s="28" t="s">
        <v>25</v>
      </c>
      <c r="C30" s="28"/>
      <c r="D30" s="28"/>
      <c r="E30" s="28"/>
      <c r="F30" s="28"/>
      <c r="G30" s="5"/>
      <c r="H30" s="6"/>
      <c r="I30" s="6"/>
      <c r="J30" s="6"/>
      <c r="K30" s="6"/>
      <c r="L30" s="6"/>
      <c r="M30" s="6"/>
      <c r="N30" s="6"/>
      <c r="O30" s="6"/>
      <c r="P30" s="6"/>
      <c r="Q30" s="6"/>
      <c r="R30" s="6"/>
      <c r="S30" s="6"/>
      <c r="T30" s="6"/>
      <c r="U30" s="6"/>
      <c r="V30" s="6"/>
      <c r="W30" s="6"/>
      <c r="X30" s="6"/>
      <c r="Y30" s="6"/>
      <c r="Z30" s="6"/>
      <c r="AA30" s="6"/>
      <c r="AB30" s="6"/>
    </row>
    <row r="31" s="29" customFormat="true" ht="20.85" hidden="false" customHeight="true" outlineLevel="0" collapsed="false">
      <c r="A31" s="3"/>
      <c r="B31" s="41" t="s">
        <v>26</v>
      </c>
      <c r="C31" s="41"/>
      <c r="D31" s="41"/>
      <c r="E31" s="41"/>
      <c r="F31" s="41"/>
      <c r="G31" s="5"/>
      <c r="H31" s="27" t="s">
        <v>27</v>
      </c>
      <c r="I31" s="6"/>
      <c r="J31" s="6"/>
      <c r="K31" s="6"/>
      <c r="L31" s="6"/>
      <c r="M31" s="6"/>
      <c r="N31" s="6"/>
      <c r="O31" s="6"/>
      <c r="P31" s="6"/>
      <c r="Q31" s="6"/>
      <c r="R31" s="6"/>
      <c r="S31" s="6"/>
      <c r="T31" s="6"/>
      <c r="U31" s="6"/>
      <c r="V31" s="6"/>
      <c r="W31" s="6"/>
      <c r="X31" s="6"/>
      <c r="Y31" s="6"/>
      <c r="Z31" s="6"/>
      <c r="AA31" s="6"/>
      <c r="AB31" s="6"/>
    </row>
    <row r="32" s="29" customFormat="true" ht="15.75" hidden="false" customHeight="true" outlineLevel="0" collapsed="false">
      <c r="A32" s="3"/>
      <c r="B32" s="42" t="s">
        <v>28</v>
      </c>
      <c r="C32" s="42"/>
      <c r="D32" s="42"/>
      <c r="E32" s="42"/>
      <c r="F32" s="42"/>
      <c r="G32" s="5"/>
      <c r="H32" s="6"/>
      <c r="I32" s="6"/>
      <c r="J32" s="6"/>
      <c r="K32" s="6"/>
      <c r="L32" s="6"/>
      <c r="M32" s="6"/>
      <c r="N32" s="6"/>
      <c r="O32" s="6"/>
      <c r="P32" s="6"/>
      <c r="Q32" s="6"/>
      <c r="R32" s="6"/>
      <c r="S32" s="6"/>
      <c r="T32" s="6"/>
      <c r="U32" s="6"/>
      <c r="V32" s="6"/>
      <c r="W32" s="6"/>
      <c r="X32" s="6"/>
      <c r="Y32" s="6"/>
      <c r="Z32" s="6"/>
      <c r="AA32" s="6"/>
      <c r="AB32" s="6"/>
    </row>
    <row r="33" s="29" customFormat="true" ht="12.8" hidden="false" customHeight="false" outlineLevel="0" collapsed="false">
      <c r="A33" s="3"/>
      <c r="B33" s="26"/>
      <c r="C33" s="26"/>
      <c r="D33" s="26"/>
      <c r="E33" s="26"/>
      <c r="F33" s="26"/>
      <c r="G33" s="5"/>
      <c r="H33" s="6"/>
      <c r="I33" s="6"/>
      <c r="J33" s="6"/>
      <c r="K33" s="6"/>
      <c r="L33" s="6"/>
      <c r="M33" s="6"/>
      <c r="N33" s="6"/>
      <c r="O33" s="6"/>
      <c r="P33" s="6"/>
      <c r="Q33" s="6"/>
      <c r="R33" s="6"/>
      <c r="S33" s="6"/>
      <c r="T33" s="6"/>
      <c r="U33" s="6"/>
      <c r="V33" s="6"/>
      <c r="W33" s="6"/>
      <c r="X33" s="6"/>
      <c r="Y33" s="6"/>
      <c r="Z33" s="6"/>
      <c r="AA33" s="6"/>
      <c r="AB33" s="6"/>
    </row>
    <row r="34" s="29" customFormat="true" ht="6" hidden="false" customHeight="true" outlineLevel="0" collapsed="false">
      <c r="A34" s="3"/>
      <c r="B34" s="40"/>
      <c r="C34" s="38"/>
      <c r="D34" s="38"/>
      <c r="E34" s="39"/>
      <c r="F34" s="38"/>
      <c r="G34" s="5"/>
      <c r="H34" s="6"/>
      <c r="I34" s="6"/>
      <c r="J34" s="6"/>
      <c r="K34" s="6"/>
      <c r="L34" s="6"/>
      <c r="M34" s="6"/>
      <c r="N34" s="6"/>
      <c r="O34" s="6"/>
      <c r="P34" s="6"/>
      <c r="Q34" s="6"/>
      <c r="R34" s="6"/>
      <c r="S34" s="6"/>
      <c r="T34" s="6"/>
      <c r="U34" s="6"/>
      <c r="V34" s="6"/>
      <c r="W34" s="6"/>
      <c r="X34" s="6"/>
      <c r="Y34" s="6"/>
      <c r="Z34" s="6"/>
      <c r="AA34" s="6"/>
      <c r="AB34" s="6"/>
    </row>
    <row r="35" s="29" customFormat="true" ht="17.25" hidden="false" customHeight="true" outlineLevel="0" collapsed="false">
      <c r="A35" s="3"/>
      <c r="B35" s="28" t="s">
        <v>29</v>
      </c>
      <c r="C35" s="28"/>
      <c r="D35" s="28"/>
      <c r="E35" s="28"/>
      <c r="F35" s="28"/>
      <c r="G35" s="5"/>
      <c r="H35" s="6"/>
      <c r="I35" s="6"/>
      <c r="J35" s="6"/>
      <c r="K35" s="6"/>
      <c r="L35" s="6"/>
      <c r="M35" s="6"/>
      <c r="N35" s="6"/>
      <c r="O35" s="6"/>
      <c r="P35" s="6"/>
      <c r="Q35" s="6"/>
      <c r="R35" s="6"/>
      <c r="S35" s="6"/>
      <c r="T35" s="6"/>
      <c r="U35" s="6"/>
      <c r="V35" s="6"/>
      <c r="W35" s="6"/>
      <c r="X35" s="6"/>
      <c r="Y35" s="6"/>
      <c r="Z35" s="6"/>
      <c r="AA35" s="6"/>
      <c r="AB35" s="6"/>
    </row>
    <row r="36" s="29" customFormat="true" ht="20.65" hidden="false" customHeight="false" outlineLevel="0" collapsed="false">
      <c r="A36" s="3"/>
      <c r="B36" s="43" t="n">
        <v>46308</v>
      </c>
      <c r="C36" s="43"/>
      <c r="D36" s="43"/>
      <c r="E36" s="43"/>
      <c r="F36" s="43"/>
      <c r="G36" s="5"/>
      <c r="H36" s="27" t="s">
        <v>30</v>
      </c>
      <c r="I36" s="6"/>
      <c r="J36" s="6"/>
      <c r="K36" s="6"/>
      <c r="L36" s="6"/>
      <c r="M36" s="6"/>
      <c r="N36" s="6"/>
      <c r="O36" s="6"/>
      <c r="P36" s="6"/>
      <c r="Q36" s="6"/>
      <c r="R36" s="6"/>
      <c r="S36" s="6"/>
      <c r="T36" s="6"/>
      <c r="U36" s="6"/>
      <c r="V36" s="6"/>
      <c r="W36" s="6"/>
      <c r="X36" s="6"/>
      <c r="Y36" s="6"/>
      <c r="Z36" s="6"/>
      <c r="AA36" s="6"/>
      <c r="AB36" s="6"/>
    </row>
    <row r="37" s="29" customFormat="true" ht="6" hidden="false" customHeight="true" outlineLevel="0" collapsed="false">
      <c r="A37" s="3"/>
      <c r="B37" s="40"/>
      <c r="C37" s="38"/>
      <c r="D37" s="38"/>
      <c r="E37" s="39"/>
      <c r="F37" s="38"/>
      <c r="G37" s="5"/>
      <c r="H37" s="6"/>
      <c r="I37" s="6"/>
      <c r="J37" s="6"/>
      <c r="K37" s="6"/>
      <c r="L37" s="6"/>
      <c r="M37" s="6"/>
      <c r="N37" s="6"/>
      <c r="O37" s="6"/>
      <c r="P37" s="6"/>
      <c r="Q37" s="6"/>
      <c r="R37" s="6"/>
      <c r="S37" s="6"/>
      <c r="T37" s="6"/>
      <c r="U37" s="6"/>
      <c r="V37" s="6"/>
      <c r="W37" s="6"/>
      <c r="X37" s="6"/>
      <c r="Y37" s="6"/>
      <c r="Z37" s="6"/>
      <c r="AA37" s="6"/>
      <c r="AB37" s="6"/>
    </row>
    <row r="38" s="29" customFormat="true" ht="30" hidden="false" customHeight="true" outlineLevel="0" collapsed="false">
      <c r="A38" s="3"/>
      <c r="B38" s="28" t="s">
        <v>31</v>
      </c>
      <c r="C38" s="28"/>
      <c r="D38" s="28"/>
      <c r="E38" s="28"/>
      <c r="F38" s="28"/>
      <c r="G38" s="5"/>
      <c r="H38" s="6"/>
      <c r="I38" s="6"/>
      <c r="J38" s="6"/>
      <c r="K38" s="6"/>
      <c r="L38" s="6"/>
      <c r="M38" s="6"/>
      <c r="N38" s="6"/>
      <c r="O38" s="6"/>
      <c r="P38" s="6"/>
      <c r="Q38" s="6"/>
      <c r="R38" s="6"/>
      <c r="S38" s="6"/>
      <c r="T38" s="6"/>
      <c r="U38" s="6"/>
      <c r="V38" s="6"/>
      <c r="W38" s="6"/>
      <c r="X38" s="6"/>
      <c r="Y38" s="6"/>
      <c r="Z38" s="6"/>
      <c r="AA38" s="6"/>
      <c r="AB38" s="6"/>
    </row>
    <row r="39" s="29" customFormat="true" ht="49.9" hidden="false" customHeight="false" outlineLevel="0" collapsed="false">
      <c r="A39" s="3"/>
      <c r="B39" s="26"/>
      <c r="C39" s="26"/>
      <c r="D39" s="26"/>
      <c r="E39" s="26"/>
      <c r="F39" s="26"/>
      <c r="G39" s="5"/>
      <c r="H39" s="27" t="s">
        <v>32</v>
      </c>
      <c r="I39" s="6"/>
      <c r="J39" s="6"/>
      <c r="K39" s="6"/>
      <c r="L39" s="6"/>
      <c r="M39" s="6"/>
      <c r="N39" s="6"/>
      <c r="O39" s="6"/>
      <c r="P39" s="6"/>
      <c r="Q39" s="6"/>
      <c r="R39" s="6"/>
      <c r="S39" s="6"/>
      <c r="T39" s="6"/>
      <c r="U39" s="6"/>
      <c r="V39" s="6"/>
      <c r="W39" s="6"/>
      <c r="X39" s="6"/>
      <c r="Y39" s="6"/>
      <c r="Z39" s="6"/>
      <c r="AA39" s="6"/>
      <c r="AB39" s="6"/>
    </row>
    <row r="40" s="29" customFormat="true" ht="6" hidden="false" customHeight="true" outlineLevel="0" collapsed="false">
      <c r="A40" s="3"/>
      <c r="B40" s="40"/>
      <c r="C40" s="38"/>
      <c r="D40" s="38"/>
      <c r="E40" s="39"/>
      <c r="F40" s="38"/>
      <c r="G40" s="5"/>
      <c r="H40" s="6"/>
      <c r="I40" s="6"/>
      <c r="J40" s="6"/>
      <c r="K40" s="6"/>
      <c r="L40" s="6"/>
      <c r="M40" s="6"/>
      <c r="N40" s="6"/>
      <c r="O40" s="6"/>
      <c r="P40" s="6"/>
      <c r="Q40" s="6"/>
      <c r="R40" s="6"/>
      <c r="S40" s="6"/>
      <c r="T40" s="6"/>
      <c r="U40" s="6"/>
      <c r="V40" s="6"/>
      <c r="W40" s="6"/>
      <c r="X40" s="6"/>
      <c r="Y40" s="6"/>
      <c r="Z40" s="6"/>
      <c r="AA40" s="6"/>
      <c r="AB40" s="6"/>
    </row>
    <row r="41" s="29" customFormat="true" ht="17.25" hidden="false" customHeight="true" outlineLevel="0" collapsed="false">
      <c r="A41" s="3"/>
      <c r="B41" s="28" t="s">
        <v>33</v>
      </c>
      <c r="C41" s="28"/>
      <c r="D41" s="28"/>
      <c r="E41" s="28"/>
      <c r="F41" s="28"/>
      <c r="G41" s="5"/>
      <c r="H41" s="6"/>
      <c r="I41" s="6"/>
      <c r="J41" s="6"/>
      <c r="K41" s="6"/>
      <c r="L41" s="6"/>
      <c r="M41" s="6"/>
      <c r="N41" s="6"/>
      <c r="O41" s="6"/>
      <c r="P41" s="6"/>
      <c r="Q41" s="6"/>
      <c r="R41" s="6"/>
      <c r="S41" s="6"/>
      <c r="T41" s="6"/>
      <c r="U41" s="6"/>
      <c r="V41" s="6"/>
      <c r="W41" s="6"/>
      <c r="X41" s="6"/>
      <c r="Y41" s="6"/>
      <c r="Z41" s="6"/>
      <c r="AA41" s="6"/>
      <c r="AB41" s="6"/>
    </row>
    <row r="42" s="29" customFormat="true" ht="21.2" hidden="false" customHeight="true" outlineLevel="0" collapsed="false">
      <c r="A42" s="3"/>
      <c r="B42" s="44" t="s">
        <v>34</v>
      </c>
      <c r="C42" s="44"/>
      <c r="D42" s="44"/>
      <c r="E42" s="44"/>
      <c r="F42" s="44"/>
      <c r="G42" s="5"/>
      <c r="H42" s="11"/>
      <c r="I42" s="6"/>
      <c r="J42" s="6"/>
      <c r="K42" s="6"/>
      <c r="L42" s="6"/>
      <c r="M42" s="6"/>
      <c r="N42" s="6"/>
      <c r="O42" s="6"/>
      <c r="P42" s="6"/>
      <c r="Q42" s="6"/>
      <c r="R42" s="6"/>
      <c r="S42" s="6"/>
      <c r="T42" s="6"/>
      <c r="U42" s="6"/>
      <c r="V42" s="6"/>
      <c r="W42" s="6"/>
      <c r="X42" s="6"/>
      <c r="Y42" s="6"/>
      <c r="Z42" s="6"/>
      <c r="AA42" s="6"/>
      <c r="AB42" s="6"/>
    </row>
    <row r="43" s="29" customFormat="true" ht="6" hidden="false" customHeight="true" outlineLevel="0" collapsed="false">
      <c r="A43" s="3"/>
      <c r="B43" s="5"/>
      <c r="C43" s="38"/>
      <c r="D43" s="38"/>
      <c r="E43" s="39"/>
      <c r="F43" s="38"/>
      <c r="G43" s="5"/>
      <c r="H43" s="6"/>
      <c r="I43" s="6"/>
      <c r="J43" s="6"/>
      <c r="K43" s="6"/>
      <c r="L43" s="6"/>
      <c r="M43" s="6"/>
      <c r="N43" s="6"/>
      <c r="O43" s="6"/>
      <c r="P43" s="6"/>
      <c r="Q43" s="6"/>
      <c r="R43" s="6"/>
      <c r="S43" s="6"/>
      <c r="T43" s="6"/>
      <c r="U43" s="6"/>
      <c r="V43" s="6"/>
      <c r="W43" s="6"/>
      <c r="X43" s="6"/>
      <c r="Y43" s="6"/>
      <c r="Z43" s="6"/>
      <c r="AA43" s="6"/>
      <c r="AB43" s="6"/>
    </row>
    <row r="44" s="29" customFormat="true" ht="15.75" hidden="false" customHeight="true" outlineLevel="0" collapsed="false">
      <c r="A44" s="3"/>
      <c r="B44" s="28" t="s">
        <v>35</v>
      </c>
      <c r="C44" s="28"/>
      <c r="D44" s="28"/>
      <c r="E44" s="28"/>
      <c r="F44" s="28"/>
      <c r="G44" s="5"/>
      <c r="H44" s="6"/>
      <c r="I44" s="6"/>
      <c r="J44" s="6"/>
      <c r="K44" s="6"/>
      <c r="L44" s="6"/>
      <c r="M44" s="6"/>
      <c r="N44" s="6"/>
      <c r="O44" s="6"/>
      <c r="P44" s="6"/>
      <c r="Q44" s="6"/>
      <c r="R44" s="6"/>
      <c r="S44" s="6"/>
      <c r="T44" s="6"/>
      <c r="U44" s="6"/>
      <c r="V44" s="6"/>
      <c r="W44" s="6"/>
      <c r="X44" s="6"/>
      <c r="Y44" s="6"/>
      <c r="Z44" s="6"/>
      <c r="AA44" s="6"/>
      <c r="AB44" s="6"/>
    </row>
    <row r="45" s="29" customFormat="true" ht="45.9" hidden="false" customHeight="true" outlineLevel="0" collapsed="false">
      <c r="A45" s="3"/>
      <c r="B45" s="44" t="s">
        <v>36</v>
      </c>
      <c r="C45" s="44"/>
      <c r="D45" s="44"/>
      <c r="E45" s="44"/>
      <c r="F45" s="44"/>
      <c r="G45" s="5"/>
      <c r="H45" s="11"/>
      <c r="I45" s="6"/>
      <c r="J45" s="6"/>
      <c r="K45" s="6"/>
      <c r="L45" s="6"/>
      <c r="M45" s="6"/>
      <c r="N45" s="6"/>
      <c r="O45" s="6"/>
      <c r="P45" s="6"/>
      <c r="Q45" s="6"/>
      <c r="R45" s="6"/>
      <c r="S45" s="6"/>
      <c r="T45" s="6"/>
      <c r="U45" s="6"/>
      <c r="V45" s="6"/>
      <c r="W45" s="6"/>
      <c r="X45" s="6"/>
      <c r="Y45" s="6"/>
      <c r="Z45" s="6"/>
      <c r="AA45" s="6"/>
      <c r="AB45" s="6"/>
    </row>
    <row r="46" customFormat="false" ht="6" hidden="false" customHeight="true" outlineLevel="0" collapsed="false">
      <c r="A46" s="3"/>
      <c r="B46" s="40"/>
      <c r="C46" s="38"/>
      <c r="D46" s="38"/>
      <c r="E46" s="39"/>
      <c r="F46" s="38"/>
      <c r="G46" s="5"/>
      <c r="H46" s="6"/>
      <c r="I46" s="6"/>
      <c r="J46" s="6"/>
      <c r="K46" s="6"/>
      <c r="L46" s="6"/>
      <c r="M46" s="6"/>
      <c r="N46" s="6"/>
      <c r="O46" s="6"/>
      <c r="P46" s="6"/>
      <c r="Q46" s="6"/>
      <c r="R46" s="6"/>
      <c r="S46" s="6"/>
      <c r="T46" s="6"/>
      <c r="U46" s="6"/>
      <c r="V46" s="6"/>
      <c r="W46" s="6"/>
      <c r="X46" s="6"/>
      <c r="Y46" s="6"/>
      <c r="Z46" s="6"/>
      <c r="AA46" s="6"/>
      <c r="AB46" s="6"/>
    </row>
    <row r="47" s="29" customFormat="true" ht="15" hidden="false" customHeight="true" outlineLevel="0" collapsed="false">
      <c r="A47" s="31"/>
      <c r="B47" s="45" t="s">
        <v>37</v>
      </c>
      <c r="C47" s="45"/>
      <c r="D47" s="45"/>
      <c r="E47" s="45"/>
      <c r="F47" s="45"/>
      <c r="G47" s="34"/>
      <c r="H47" s="35"/>
      <c r="I47" s="35"/>
      <c r="J47" s="35"/>
      <c r="K47" s="35"/>
      <c r="L47" s="35"/>
      <c r="M47" s="35"/>
      <c r="N47" s="35"/>
      <c r="O47" s="35"/>
      <c r="P47" s="35"/>
      <c r="Q47" s="35"/>
      <c r="R47" s="35"/>
      <c r="S47" s="35"/>
      <c r="T47" s="35"/>
      <c r="U47" s="35"/>
      <c r="V47" s="35"/>
      <c r="W47" s="35"/>
      <c r="X47" s="35"/>
      <c r="Y47" s="35"/>
      <c r="Z47" s="35"/>
      <c r="AA47" s="35"/>
      <c r="AB47" s="35"/>
    </row>
    <row r="48" s="29" customFormat="true" ht="39" hidden="false" customHeight="true" outlineLevel="0" collapsed="false">
      <c r="A48" s="31"/>
      <c r="B48" s="46" t="s">
        <v>38</v>
      </c>
      <c r="C48" s="46"/>
      <c r="D48" s="46"/>
      <c r="E48" s="46"/>
      <c r="F48" s="46"/>
      <c r="G48" s="34"/>
      <c r="H48" s="47"/>
      <c r="I48" s="35"/>
      <c r="J48" s="35"/>
      <c r="K48" s="35"/>
      <c r="L48" s="35"/>
      <c r="M48" s="35"/>
      <c r="N48" s="35"/>
      <c r="O48" s="35"/>
      <c r="P48" s="35"/>
      <c r="Q48" s="35"/>
      <c r="R48" s="35"/>
      <c r="S48" s="35"/>
      <c r="T48" s="35"/>
      <c r="U48" s="35"/>
      <c r="V48" s="35"/>
      <c r="W48" s="35"/>
      <c r="X48" s="35"/>
      <c r="Y48" s="35"/>
      <c r="Z48" s="35"/>
      <c r="AA48" s="35"/>
      <c r="AB48" s="35"/>
    </row>
    <row r="49" customFormat="false" ht="6" hidden="false" customHeight="true" outlineLevel="0" collapsed="false">
      <c r="A49" s="3"/>
      <c r="B49" s="7"/>
      <c r="C49" s="8"/>
      <c r="D49" s="8"/>
      <c r="E49" s="9"/>
      <c r="F49" s="8"/>
      <c r="G49" s="5"/>
      <c r="H49" s="6"/>
      <c r="I49" s="6"/>
      <c r="J49" s="6"/>
      <c r="K49" s="6"/>
      <c r="L49" s="6"/>
      <c r="M49" s="6"/>
      <c r="N49" s="6"/>
      <c r="O49" s="6"/>
      <c r="P49" s="6"/>
      <c r="Q49" s="6"/>
      <c r="R49" s="6"/>
      <c r="S49" s="6"/>
      <c r="T49" s="6"/>
      <c r="U49" s="6"/>
      <c r="V49" s="6"/>
      <c r="W49" s="6"/>
      <c r="X49" s="6"/>
      <c r="Y49" s="6"/>
      <c r="Z49" s="6"/>
      <c r="AA49" s="6"/>
      <c r="AB49" s="6"/>
    </row>
    <row r="50" customFormat="false" ht="13.5" hidden="false" customHeight="true" outlineLevel="0" collapsed="false">
      <c r="A50" s="3"/>
      <c r="B50" s="48" t="s">
        <v>39</v>
      </c>
      <c r="C50" s="48"/>
      <c r="D50" s="48"/>
      <c r="E50" s="48"/>
      <c r="F50" s="49"/>
      <c r="G50" s="5"/>
      <c r="H50" s="6"/>
      <c r="I50" s="6"/>
      <c r="J50" s="6"/>
      <c r="K50" s="6"/>
      <c r="L50" s="6"/>
      <c r="M50" s="6"/>
      <c r="N50" s="6"/>
      <c r="O50" s="6"/>
      <c r="P50" s="6"/>
      <c r="Q50" s="6"/>
      <c r="R50" s="6"/>
      <c r="S50" s="6"/>
      <c r="T50" s="6"/>
      <c r="U50" s="6"/>
      <c r="V50" s="6"/>
      <c r="W50" s="6"/>
      <c r="X50" s="6"/>
      <c r="Y50" s="6"/>
      <c r="Z50" s="6"/>
      <c r="AA50" s="6"/>
      <c r="AB50" s="6"/>
    </row>
    <row r="51" customFormat="false" ht="30.1" hidden="false" customHeight="false" outlineLevel="0" collapsed="false">
      <c r="A51" s="3"/>
      <c r="B51" s="50" t="s">
        <v>40</v>
      </c>
      <c r="C51" s="50" t="s">
        <v>41</v>
      </c>
      <c r="D51" s="50" t="s">
        <v>42</v>
      </c>
      <c r="E51" s="50" t="s">
        <v>43</v>
      </c>
      <c r="F51" s="50" t="s">
        <v>44</v>
      </c>
      <c r="G51" s="5"/>
      <c r="H51" s="6"/>
      <c r="I51" s="6"/>
      <c r="J51" s="6"/>
      <c r="K51" s="6"/>
      <c r="L51" s="6"/>
      <c r="M51" s="6"/>
      <c r="N51" s="6"/>
      <c r="O51" s="6"/>
      <c r="P51" s="6"/>
      <c r="Q51" s="6"/>
      <c r="R51" s="6"/>
      <c r="S51" s="6"/>
      <c r="T51" s="6"/>
      <c r="U51" s="6"/>
      <c r="V51" s="6"/>
      <c r="W51" s="6"/>
      <c r="X51" s="6"/>
      <c r="Y51" s="6"/>
      <c r="Z51" s="6"/>
      <c r="AA51" s="6"/>
      <c r="AB51" s="6"/>
    </row>
    <row r="52" customFormat="false" ht="156.1" hidden="false" customHeight="false" outlineLevel="0" collapsed="false">
      <c r="A52" s="3"/>
      <c r="B52" s="51" t="n">
        <v>1</v>
      </c>
      <c r="C52" s="51" t="s">
        <v>45</v>
      </c>
      <c r="D52" s="52" t="s">
        <v>46</v>
      </c>
      <c r="E52" s="53"/>
      <c r="F52" s="54"/>
      <c r="G52" s="5"/>
      <c r="H52" s="27" t="s">
        <v>47</v>
      </c>
      <c r="I52" s="6"/>
      <c r="J52" s="6"/>
      <c r="K52" s="6"/>
      <c r="L52" s="6"/>
      <c r="M52" s="6"/>
      <c r="N52" s="6"/>
      <c r="O52" s="6"/>
      <c r="P52" s="6"/>
      <c r="Q52" s="6"/>
      <c r="R52" s="6"/>
      <c r="S52" s="6"/>
      <c r="T52" s="6"/>
      <c r="U52" s="6"/>
      <c r="V52" s="6"/>
      <c r="W52" s="6"/>
      <c r="X52" s="6"/>
      <c r="Y52" s="6"/>
      <c r="Z52" s="6"/>
      <c r="AA52" s="6"/>
      <c r="AB52" s="6"/>
    </row>
    <row r="53" customFormat="false" ht="40.15" hidden="false" customHeight="false" outlineLevel="0" collapsed="false">
      <c r="A53" s="3"/>
      <c r="B53" s="51" t="n">
        <v>2</v>
      </c>
      <c r="C53" s="52" t="s">
        <v>45</v>
      </c>
      <c r="D53" s="52" t="s">
        <v>48</v>
      </c>
      <c r="E53" s="53"/>
      <c r="F53" s="54"/>
      <c r="G53" s="5"/>
      <c r="H53" s="6"/>
      <c r="I53" s="6"/>
      <c r="J53" s="6"/>
      <c r="K53" s="6"/>
      <c r="L53" s="6"/>
      <c r="M53" s="6"/>
      <c r="N53" s="6"/>
      <c r="O53" s="6"/>
      <c r="P53" s="6"/>
      <c r="Q53" s="6"/>
      <c r="R53" s="6"/>
      <c r="S53" s="6"/>
      <c r="T53" s="6"/>
      <c r="U53" s="6"/>
      <c r="V53" s="6"/>
      <c r="W53" s="6"/>
      <c r="X53" s="6"/>
      <c r="Y53" s="6"/>
      <c r="Z53" s="6"/>
      <c r="AA53" s="6"/>
      <c r="AB53" s="6"/>
    </row>
    <row r="54" customFormat="false" ht="30.4" hidden="false" customHeight="false" outlineLevel="0" collapsed="false">
      <c r="A54" s="3"/>
      <c r="B54" s="51" t="n">
        <v>3</v>
      </c>
      <c r="C54" s="52" t="s">
        <v>45</v>
      </c>
      <c r="D54" s="52" t="s">
        <v>49</v>
      </c>
      <c r="E54" s="53"/>
      <c r="F54" s="54"/>
      <c r="G54" s="5"/>
      <c r="H54" s="6"/>
      <c r="I54" s="6"/>
      <c r="J54" s="6"/>
      <c r="K54" s="6"/>
      <c r="L54" s="6"/>
      <c r="M54" s="6"/>
      <c r="N54" s="6"/>
      <c r="O54" s="6"/>
      <c r="P54" s="6"/>
      <c r="Q54" s="6"/>
      <c r="R54" s="6"/>
      <c r="S54" s="6"/>
      <c r="T54" s="6"/>
      <c r="U54" s="6"/>
      <c r="V54" s="6"/>
      <c r="W54" s="6"/>
      <c r="X54" s="6"/>
      <c r="Y54" s="6"/>
      <c r="Z54" s="6"/>
      <c r="AA54" s="6"/>
      <c r="AB54" s="6"/>
    </row>
    <row r="55" customFormat="false" ht="107.9" hidden="false" customHeight="false" outlineLevel="0" collapsed="false">
      <c r="A55" s="3"/>
      <c r="B55" s="51" t="n">
        <v>4</v>
      </c>
      <c r="C55" s="52" t="s">
        <v>45</v>
      </c>
      <c r="D55" s="52" t="s">
        <v>50</v>
      </c>
      <c r="E55" s="53"/>
      <c r="F55" s="54"/>
      <c r="G55" s="5"/>
      <c r="H55" s="6"/>
      <c r="I55" s="6"/>
      <c r="J55" s="6"/>
      <c r="K55" s="6"/>
      <c r="L55" s="6"/>
      <c r="M55" s="6"/>
      <c r="N55" s="6"/>
      <c r="O55" s="6"/>
      <c r="P55" s="6"/>
      <c r="Q55" s="6"/>
      <c r="R55" s="6"/>
      <c r="S55" s="6"/>
      <c r="T55" s="6"/>
      <c r="U55" s="6"/>
      <c r="V55" s="6"/>
      <c r="W55" s="6"/>
      <c r="X55" s="6"/>
      <c r="Y55" s="6"/>
      <c r="Z55" s="6"/>
      <c r="AA55" s="6"/>
      <c r="AB55" s="6"/>
    </row>
    <row r="56" customFormat="false" ht="78.6" hidden="false" customHeight="false" outlineLevel="0" collapsed="false">
      <c r="A56" s="3"/>
      <c r="B56" s="51" t="n">
        <v>5</v>
      </c>
      <c r="C56" s="52" t="s">
        <v>45</v>
      </c>
      <c r="D56" s="52" t="s">
        <v>51</v>
      </c>
      <c r="E56" s="53"/>
      <c r="F56" s="54"/>
      <c r="G56" s="5"/>
      <c r="H56" s="6"/>
      <c r="I56" s="6"/>
      <c r="J56" s="6"/>
      <c r="K56" s="6"/>
      <c r="L56" s="6"/>
      <c r="M56" s="6"/>
      <c r="N56" s="6"/>
      <c r="O56" s="6"/>
      <c r="P56" s="6"/>
      <c r="Q56" s="6"/>
      <c r="R56" s="6"/>
      <c r="S56" s="6"/>
      <c r="T56" s="6"/>
      <c r="U56" s="6"/>
      <c r="V56" s="6"/>
      <c r="W56" s="6"/>
      <c r="X56" s="6"/>
      <c r="Y56" s="6"/>
      <c r="Z56" s="6"/>
      <c r="AA56" s="6"/>
      <c r="AB56" s="6"/>
    </row>
    <row r="57" customFormat="false" ht="40.15" hidden="false" customHeight="false" outlineLevel="0" collapsed="false">
      <c r="A57" s="3"/>
      <c r="B57" s="51" t="n">
        <v>6</v>
      </c>
      <c r="C57" s="52" t="s">
        <v>45</v>
      </c>
      <c r="D57" s="52" t="s">
        <v>52</v>
      </c>
      <c r="E57" s="53"/>
      <c r="F57" s="54"/>
      <c r="G57" s="5"/>
      <c r="H57" s="6"/>
      <c r="I57" s="6"/>
      <c r="J57" s="6"/>
      <c r="K57" s="6"/>
      <c r="L57" s="6"/>
      <c r="M57" s="6"/>
      <c r="N57" s="6"/>
      <c r="O57" s="6"/>
      <c r="P57" s="6"/>
      <c r="Q57" s="6"/>
      <c r="R57" s="6"/>
      <c r="S57" s="6"/>
      <c r="T57" s="6"/>
      <c r="U57" s="6"/>
      <c r="V57" s="6"/>
      <c r="W57" s="6"/>
      <c r="X57" s="6"/>
      <c r="Y57" s="6"/>
      <c r="Z57" s="6"/>
      <c r="AA57" s="6"/>
      <c r="AB57" s="6"/>
    </row>
    <row r="58" customFormat="false" ht="59.1" hidden="false" customHeight="false" outlineLevel="0" collapsed="false">
      <c r="A58" s="3"/>
      <c r="B58" s="51" t="n">
        <v>7</v>
      </c>
      <c r="C58" s="52" t="s">
        <v>45</v>
      </c>
      <c r="D58" s="52" t="s">
        <v>53</v>
      </c>
      <c r="E58" s="53"/>
      <c r="F58" s="54"/>
      <c r="G58" s="5"/>
      <c r="H58" s="6"/>
      <c r="I58" s="6"/>
      <c r="J58" s="6"/>
      <c r="K58" s="6"/>
      <c r="L58" s="6"/>
      <c r="M58" s="6"/>
      <c r="N58" s="6"/>
      <c r="O58" s="6"/>
      <c r="P58" s="6"/>
      <c r="Q58" s="6"/>
      <c r="R58" s="6"/>
      <c r="S58" s="6"/>
      <c r="T58" s="6"/>
      <c r="U58" s="6"/>
      <c r="V58" s="6"/>
      <c r="W58" s="6"/>
      <c r="X58" s="6"/>
      <c r="Y58" s="6"/>
      <c r="Z58" s="6"/>
      <c r="AA58" s="6"/>
      <c r="AB58" s="6"/>
    </row>
    <row r="59" customFormat="false" ht="59.1" hidden="false" customHeight="false" outlineLevel="0" collapsed="false">
      <c r="A59" s="3"/>
      <c r="B59" s="51" t="n">
        <v>8</v>
      </c>
      <c r="C59" s="52" t="s">
        <v>45</v>
      </c>
      <c r="D59" s="52" t="s">
        <v>54</v>
      </c>
      <c r="E59" s="53"/>
      <c r="F59" s="54"/>
      <c r="G59" s="5"/>
      <c r="H59" s="6"/>
      <c r="I59" s="6"/>
      <c r="J59" s="6"/>
      <c r="K59" s="6"/>
      <c r="L59" s="6"/>
      <c r="M59" s="6"/>
      <c r="N59" s="6"/>
      <c r="O59" s="6"/>
      <c r="P59" s="6"/>
      <c r="Q59" s="6"/>
      <c r="R59" s="6"/>
      <c r="S59" s="6"/>
      <c r="T59" s="6"/>
      <c r="U59" s="6"/>
      <c r="V59" s="6"/>
      <c r="W59" s="6"/>
      <c r="X59" s="6"/>
      <c r="Y59" s="6"/>
      <c r="Z59" s="6"/>
      <c r="AA59" s="6"/>
      <c r="AB59" s="6"/>
    </row>
    <row r="60" customFormat="false" ht="59.1" hidden="false" customHeight="false" outlineLevel="0" collapsed="false">
      <c r="A60" s="3"/>
      <c r="B60" s="51" t="n">
        <v>9</v>
      </c>
      <c r="C60" s="52" t="s">
        <v>45</v>
      </c>
      <c r="D60" s="52" t="s">
        <v>55</v>
      </c>
      <c r="E60" s="53"/>
      <c r="F60" s="54"/>
      <c r="G60" s="5"/>
      <c r="H60" s="6"/>
      <c r="I60" s="6"/>
      <c r="J60" s="6"/>
      <c r="K60" s="6"/>
      <c r="L60" s="6"/>
      <c r="M60" s="6"/>
      <c r="N60" s="6"/>
      <c r="O60" s="6"/>
      <c r="P60" s="6"/>
      <c r="Q60" s="6"/>
      <c r="R60" s="6"/>
      <c r="S60" s="6"/>
      <c r="T60" s="6"/>
      <c r="U60" s="6"/>
      <c r="V60" s="6"/>
      <c r="W60" s="6"/>
      <c r="X60" s="6"/>
      <c r="Y60" s="6"/>
      <c r="Z60" s="6"/>
      <c r="AA60" s="6"/>
      <c r="AB60" s="6"/>
    </row>
    <row r="61" customFormat="false" ht="40.15" hidden="false" customHeight="false" outlineLevel="0" collapsed="false">
      <c r="A61" s="3"/>
      <c r="B61" s="51" t="n">
        <v>10</v>
      </c>
      <c r="C61" s="52" t="s">
        <v>56</v>
      </c>
      <c r="D61" s="52" t="s">
        <v>57</v>
      </c>
      <c r="E61" s="53"/>
      <c r="F61" s="54"/>
      <c r="G61" s="5"/>
      <c r="H61" s="6"/>
      <c r="I61" s="6"/>
      <c r="J61" s="6"/>
      <c r="K61" s="6"/>
      <c r="L61" s="6"/>
      <c r="M61" s="6"/>
      <c r="N61" s="6"/>
      <c r="O61" s="6"/>
      <c r="P61" s="6"/>
      <c r="Q61" s="6"/>
      <c r="R61" s="6"/>
      <c r="S61" s="6"/>
      <c r="T61" s="6"/>
      <c r="U61" s="6"/>
      <c r="V61" s="6"/>
      <c r="W61" s="6"/>
      <c r="X61" s="6"/>
      <c r="Y61" s="6"/>
      <c r="Z61" s="6"/>
      <c r="AA61" s="6"/>
      <c r="AB61" s="6"/>
    </row>
    <row r="62" customFormat="false" ht="49.9" hidden="false" customHeight="false" outlineLevel="0" collapsed="false">
      <c r="A62" s="3"/>
      <c r="B62" s="51" t="n">
        <v>11</v>
      </c>
      <c r="C62" s="52" t="s">
        <v>45</v>
      </c>
      <c r="D62" s="52" t="s">
        <v>58</v>
      </c>
      <c r="E62" s="53"/>
      <c r="F62" s="54"/>
      <c r="G62" s="5"/>
      <c r="H62" s="6"/>
      <c r="I62" s="6"/>
      <c r="J62" s="6"/>
      <c r="K62" s="6"/>
      <c r="L62" s="6"/>
      <c r="M62" s="6"/>
      <c r="N62" s="6"/>
      <c r="O62" s="6"/>
      <c r="P62" s="6"/>
      <c r="Q62" s="6"/>
      <c r="R62" s="6"/>
      <c r="S62" s="6"/>
      <c r="T62" s="6"/>
      <c r="U62" s="6"/>
      <c r="V62" s="6"/>
      <c r="W62" s="6"/>
      <c r="X62" s="6"/>
      <c r="Y62" s="6"/>
      <c r="Z62" s="6"/>
      <c r="AA62" s="6"/>
      <c r="AB62" s="6"/>
    </row>
    <row r="63" customFormat="false" ht="127.4" hidden="false" customHeight="false" outlineLevel="0" collapsed="false">
      <c r="A63" s="3"/>
      <c r="B63" s="51" t="n">
        <v>12</v>
      </c>
      <c r="C63" s="52" t="s">
        <v>45</v>
      </c>
      <c r="D63" s="52" t="s">
        <v>59</v>
      </c>
      <c r="E63" s="53"/>
      <c r="F63" s="54"/>
      <c r="G63" s="5"/>
      <c r="H63" s="6"/>
      <c r="I63" s="6"/>
      <c r="J63" s="6"/>
      <c r="K63" s="6"/>
      <c r="L63" s="6"/>
      <c r="M63" s="6"/>
      <c r="N63" s="6"/>
      <c r="O63" s="6"/>
      <c r="P63" s="6"/>
      <c r="Q63" s="6"/>
      <c r="R63" s="6"/>
      <c r="S63" s="6"/>
      <c r="T63" s="6"/>
      <c r="U63" s="6"/>
      <c r="V63" s="6"/>
      <c r="W63" s="6"/>
      <c r="X63" s="6"/>
      <c r="Y63" s="6"/>
      <c r="Z63" s="6"/>
      <c r="AA63" s="6"/>
      <c r="AB63" s="6"/>
    </row>
    <row r="64" customFormat="false" ht="127.4" hidden="false" customHeight="false" outlineLevel="0" collapsed="false">
      <c r="A64" s="3"/>
      <c r="B64" s="51" t="n">
        <v>13</v>
      </c>
      <c r="C64" s="52" t="s">
        <v>45</v>
      </c>
      <c r="D64" s="52" t="s">
        <v>60</v>
      </c>
      <c r="E64" s="53"/>
      <c r="F64" s="54"/>
      <c r="G64" s="5"/>
      <c r="H64" s="6"/>
      <c r="I64" s="6"/>
      <c r="J64" s="6"/>
      <c r="K64" s="6"/>
      <c r="L64" s="6"/>
      <c r="M64" s="6"/>
      <c r="N64" s="6"/>
      <c r="O64" s="6"/>
      <c r="P64" s="6"/>
      <c r="Q64" s="6"/>
      <c r="R64" s="6"/>
      <c r="S64" s="6"/>
      <c r="T64" s="6"/>
      <c r="U64" s="6"/>
      <c r="V64" s="6"/>
      <c r="W64" s="6"/>
      <c r="X64" s="6"/>
      <c r="Y64" s="6"/>
      <c r="Z64" s="6"/>
      <c r="AA64" s="6"/>
      <c r="AB64" s="6"/>
    </row>
    <row r="65" customFormat="false" ht="59.1" hidden="false" customHeight="false" outlineLevel="0" collapsed="false">
      <c r="A65" s="3"/>
      <c r="B65" s="51" t="n">
        <v>14</v>
      </c>
      <c r="C65" s="52" t="s">
        <v>45</v>
      </c>
      <c r="D65" s="52" t="s">
        <v>61</v>
      </c>
      <c r="E65" s="53"/>
      <c r="F65" s="54"/>
      <c r="G65" s="5"/>
      <c r="H65" s="6"/>
      <c r="I65" s="6"/>
      <c r="J65" s="6"/>
      <c r="K65" s="6"/>
      <c r="L65" s="6"/>
      <c r="M65" s="6"/>
      <c r="N65" s="6"/>
      <c r="O65" s="6"/>
      <c r="P65" s="6"/>
      <c r="Q65" s="6"/>
      <c r="R65" s="6"/>
      <c r="S65" s="6"/>
      <c r="T65" s="6"/>
      <c r="U65" s="6"/>
      <c r="V65" s="6"/>
      <c r="W65" s="6"/>
      <c r="X65" s="6"/>
      <c r="Y65" s="6"/>
      <c r="Z65" s="6"/>
      <c r="AA65" s="6"/>
      <c r="AB65" s="6"/>
    </row>
    <row r="66" customFormat="false" ht="30.4" hidden="false" customHeight="false" outlineLevel="0" collapsed="false">
      <c r="A66" s="3"/>
      <c r="B66" s="51" t="n">
        <v>15</v>
      </c>
      <c r="C66" s="52" t="s">
        <v>45</v>
      </c>
      <c r="D66" s="52" t="s">
        <v>62</v>
      </c>
      <c r="E66" s="53"/>
      <c r="F66" s="54"/>
      <c r="G66" s="5"/>
      <c r="H66" s="6"/>
      <c r="I66" s="6"/>
      <c r="J66" s="6"/>
      <c r="K66" s="6"/>
      <c r="L66" s="6"/>
      <c r="M66" s="6"/>
      <c r="N66" s="6"/>
      <c r="O66" s="6"/>
      <c r="P66" s="6"/>
      <c r="Q66" s="6"/>
      <c r="R66" s="6"/>
      <c r="S66" s="6"/>
      <c r="T66" s="6"/>
      <c r="U66" s="6"/>
      <c r="V66" s="6"/>
      <c r="W66" s="6"/>
      <c r="X66" s="6"/>
      <c r="Y66" s="6"/>
      <c r="Z66" s="6"/>
      <c r="AA66" s="6"/>
      <c r="AB66" s="6"/>
    </row>
    <row r="67" customFormat="false" ht="20.65" hidden="false" customHeight="false" outlineLevel="0" collapsed="false">
      <c r="A67" s="3"/>
      <c r="B67" s="51" t="n">
        <v>16</v>
      </c>
      <c r="C67" s="52" t="s">
        <v>45</v>
      </c>
      <c r="D67" s="52" t="s">
        <v>63</v>
      </c>
      <c r="E67" s="53"/>
      <c r="F67" s="54"/>
      <c r="G67" s="5"/>
      <c r="H67" s="6"/>
      <c r="I67" s="6"/>
      <c r="J67" s="6"/>
      <c r="K67" s="6"/>
      <c r="L67" s="6"/>
      <c r="M67" s="6"/>
      <c r="N67" s="6"/>
      <c r="O67" s="6"/>
      <c r="P67" s="6"/>
      <c r="Q67" s="6"/>
      <c r="R67" s="6"/>
      <c r="S67" s="6"/>
      <c r="T67" s="6"/>
      <c r="U67" s="6"/>
      <c r="V67" s="6"/>
      <c r="W67" s="6"/>
      <c r="X67" s="6"/>
      <c r="Y67" s="6"/>
      <c r="Z67" s="6"/>
      <c r="AA67" s="6"/>
      <c r="AB67" s="6"/>
    </row>
    <row r="68" customFormat="false" ht="40.15" hidden="false" customHeight="false" outlineLevel="0" collapsed="false">
      <c r="A68" s="3"/>
      <c r="B68" s="51" t="n">
        <v>17</v>
      </c>
      <c r="C68" s="52" t="s">
        <v>45</v>
      </c>
      <c r="D68" s="52" t="s">
        <v>64</v>
      </c>
      <c r="E68" s="53"/>
      <c r="F68" s="54"/>
      <c r="G68" s="5"/>
      <c r="H68" s="6"/>
      <c r="I68" s="6"/>
      <c r="J68" s="6"/>
      <c r="K68" s="6"/>
      <c r="L68" s="6"/>
      <c r="M68" s="6"/>
      <c r="N68" s="6"/>
      <c r="O68" s="6"/>
      <c r="P68" s="6"/>
      <c r="Q68" s="6"/>
      <c r="R68" s="6"/>
      <c r="S68" s="6"/>
      <c r="T68" s="6"/>
      <c r="U68" s="6"/>
      <c r="V68" s="6"/>
      <c r="W68" s="6"/>
      <c r="X68" s="6"/>
      <c r="Y68" s="6"/>
      <c r="Z68" s="6"/>
      <c r="AA68" s="6"/>
      <c r="AB68" s="6"/>
    </row>
    <row r="69" customFormat="false" ht="49.9" hidden="false" customHeight="false" outlineLevel="0" collapsed="false">
      <c r="A69" s="3"/>
      <c r="B69" s="51" t="n">
        <v>18</v>
      </c>
      <c r="C69" s="52" t="s">
        <v>45</v>
      </c>
      <c r="D69" s="52" t="s">
        <v>65</v>
      </c>
      <c r="E69" s="53"/>
      <c r="F69" s="54"/>
      <c r="G69" s="5"/>
      <c r="H69" s="6"/>
      <c r="I69" s="6"/>
      <c r="J69" s="6"/>
      <c r="K69" s="6"/>
      <c r="L69" s="6"/>
      <c r="M69" s="6"/>
      <c r="N69" s="6"/>
      <c r="O69" s="6"/>
      <c r="P69" s="6"/>
      <c r="Q69" s="6"/>
      <c r="R69" s="6"/>
      <c r="S69" s="6"/>
      <c r="T69" s="6"/>
      <c r="U69" s="6"/>
      <c r="V69" s="6"/>
      <c r="W69" s="6"/>
      <c r="X69" s="6"/>
      <c r="Y69" s="6"/>
      <c r="Z69" s="6"/>
      <c r="AA69" s="6"/>
      <c r="AB69" s="6"/>
    </row>
    <row r="70" customFormat="false" ht="156.1" hidden="false" customHeight="false" outlineLevel="0" collapsed="false">
      <c r="A70" s="3"/>
      <c r="B70" s="51" t="n">
        <v>19</v>
      </c>
      <c r="C70" s="52" t="s">
        <v>45</v>
      </c>
      <c r="D70" s="52" t="s">
        <v>66</v>
      </c>
      <c r="E70" s="53"/>
      <c r="F70" s="54"/>
      <c r="G70" s="5"/>
      <c r="H70" s="6"/>
      <c r="I70" s="6"/>
      <c r="J70" s="6"/>
      <c r="K70" s="6"/>
      <c r="L70" s="6"/>
      <c r="M70" s="6"/>
      <c r="N70" s="6"/>
      <c r="O70" s="6"/>
      <c r="P70" s="6"/>
      <c r="Q70" s="6"/>
      <c r="R70" s="6"/>
      <c r="S70" s="6"/>
      <c r="T70" s="6"/>
      <c r="U70" s="6"/>
      <c r="V70" s="6"/>
      <c r="W70" s="6"/>
      <c r="X70" s="6"/>
      <c r="Y70" s="6"/>
      <c r="Z70" s="6"/>
      <c r="AA70" s="6"/>
      <c r="AB70" s="6"/>
    </row>
    <row r="71" customFormat="false" ht="146.95" hidden="false" customHeight="false" outlineLevel="0" collapsed="false">
      <c r="A71" s="3"/>
      <c r="B71" s="51" t="n">
        <v>20</v>
      </c>
      <c r="C71" s="52" t="s">
        <v>45</v>
      </c>
      <c r="D71" s="52" t="s">
        <v>67</v>
      </c>
      <c r="E71" s="53"/>
      <c r="F71" s="54"/>
      <c r="G71" s="5"/>
      <c r="H71" s="6"/>
      <c r="I71" s="6"/>
      <c r="J71" s="6"/>
      <c r="K71" s="6"/>
      <c r="L71" s="6"/>
      <c r="M71" s="6"/>
      <c r="N71" s="6"/>
      <c r="O71" s="6"/>
      <c r="P71" s="6"/>
      <c r="Q71" s="6"/>
      <c r="R71" s="6"/>
      <c r="S71" s="6"/>
      <c r="T71" s="6"/>
      <c r="U71" s="6"/>
      <c r="V71" s="6"/>
      <c r="W71" s="6"/>
      <c r="X71" s="6"/>
      <c r="Y71" s="6"/>
      <c r="Z71" s="6"/>
      <c r="AA71" s="6"/>
      <c r="AB71" s="6"/>
    </row>
    <row r="72" customFormat="false" ht="49.9" hidden="false" customHeight="false" outlineLevel="0" collapsed="false">
      <c r="A72" s="3"/>
      <c r="B72" s="51" t="n">
        <v>21</v>
      </c>
      <c r="C72" s="52" t="s">
        <v>45</v>
      </c>
      <c r="D72" s="52" t="s">
        <v>68</v>
      </c>
      <c r="E72" s="53"/>
      <c r="F72" s="54"/>
      <c r="G72" s="5"/>
      <c r="H72" s="6"/>
      <c r="I72" s="6"/>
      <c r="J72" s="6"/>
      <c r="K72" s="6"/>
      <c r="L72" s="6"/>
      <c r="M72" s="6"/>
      <c r="N72" s="6"/>
      <c r="O72" s="6"/>
      <c r="P72" s="6"/>
      <c r="Q72" s="6"/>
      <c r="R72" s="6"/>
      <c r="S72" s="6"/>
      <c r="T72" s="6"/>
      <c r="U72" s="6"/>
      <c r="V72" s="6"/>
      <c r="W72" s="6"/>
      <c r="X72" s="6"/>
      <c r="Y72" s="6"/>
      <c r="Z72" s="6"/>
      <c r="AA72" s="6"/>
      <c r="AB72" s="6"/>
    </row>
    <row r="73" customFormat="false" ht="68.85" hidden="false" customHeight="false" outlineLevel="0" collapsed="false">
      <c r="A73" s="3"/>
      <c r="B73" s="51" t="n">
        <v>22</v>
      </c>
      <c r="C73" s="52" t="s">
        <v>45</v>
      </c>
      <c r="D73" s="52" t="s">
        <v>69</v>
      </c>
      <c r="E73" s="53"/>
      <c r="F73" s="54"/>
      <c r="G73" s="5"/>
      <c r="H73" s="6"/>
      <c r="I73" s="6"/>
      <c r="J73" s="6"/>
      <c r="K73" s="6"/>
      <c r="L73" s="6"/>
      <c r="M73" s="6"/>
      <c r="N73" s="6"/>
      <c r="O73" s="6"/>
      <c r="P73" s="6"/>
      <c r="Q73" s="6"/>
      <c r="R73" s="6"/>
      <c r="S73" s="6"/>
      <c r="T73" s="6"/>
      <c r="U73" s="6"/>
      <c r="V73" s="6"/>
      <c r="W73" s="6"/>
      <c r="X73" s="6"/>
      <c r="Y73" s="6"/>
      <c r="Z73" s="6"/>
      <c r="AA73" s="6"/>
      <c r="AB73" s="6"/>
    </row>
    <row r="74" customFormat="false" ht="20.65" hidden="false" customHeight="false" outlineLevel="0" collapsed="false">
      <c r="A74" s="3"/>
      <c r="B74" s="51" t="n">
        <v>23</v>
      </c>
      <c r="C74" s="52" t="s">
        <v>45</v>
      </c>
      <c r="D74" s="52" t="s">
        <v>70</v>
      </c>
      <c r="E74" s="53"/>
      <c r="F74" s="54"/>
      <c r="G74" s="5"/>
      <c r="H74" s="6"/>
      <c r="I74" s="6"/>
      <c r="J74" s="6"/>
      <c r="K74" s="6"/>
      <c r="L74" s="6"/>
      <c r="M74" s="6"/>
      <c r="N74" s="6"/>
      <c r="O74" s="6"/>
      <c r="P74" s="6"/>
      <c r="Q74" s="6"/>
      <c r="R74" s="6"/>
      <c r="S74" s="6"/>
      <c r="T74" s="6"/>
      <c r="U74" s="6"/>
      <c r="V74" s="6"/>
      <c r="W74" s="6"/>
      <c r="X74" s="6"/>
      <c r="Y74" s="6"/>
      <c r="Z74" s="6"/>
      <c r="AA74" s="6"/>
      <c r="AB74" s="6"/>
    </row>
    <row r="75" customFormat="false" ht="20.65" hidden="false" customHeight="false" outlineLevel="0" collapsed="false">
      <c r="A75" s="3"/>
      <c r="B75" s="51" t="n">
        <v>24</v>
      </c>
      <c r="C75" s="52" t="s">
        <v>45</v>
      </c>
      <c r="D75" s="52" t="s">
        <v>71</v>
      </c>
      <c r="E75" s="53"/>
      <c r="F75" s="54"/>
      <c r="G75" s="5"/>
      <c r="H75" s="6"/>
      <c r="I75" s="6"/>
      <c r="J75" s="6"/>
      <c r="K75" s="6"/>
      <c r="L75" s="6"/>
      <c r="M75" s="6"/>
      <c r="N75" s="6"/>
      <c r="O75" s="6"/>
      <c r="P75" s="6"/>
      <c r="Q75" s="6"/>
      <c r="R75" s="6"/>
      <c r="S75" s="6"/>
      <c r="T75" s="6"/>
      <c r="U75" s="6"/>
      <c r="V75" s="6"/>
      <c r="W75" s="6"/>
      <c r="X75" s="6"/>
      <c r="Y75" s="6"/>
      <c r="Z75" s="6"/>
      <c r="AA75" s="6"/>
      <c r="AB75" s="6"/>
    </row>
    <row r="76" customFormat="false" ht="20.65" hidden="false" customHeight="false" outlineLevel="0" collapsed="false">
      <c r="A76" s="3"/>
      <c r="B76" s="51" t="n">
        <v>25</v>
      </c>
      <c r="C76" s="52" t="s">
        <v>45</v>
      </c>
      <c r="D76" s="52" t="s">
        <v>72</v>
      </c>
      <c r="E76" s="53"/>
      <c r="F76" s="54"/>
      <c r="G76" s="5"/>
      <c r="H76" s="6"/>
      <c r="I76" s="6"/>
      <c r="J76" s="6"/>
      <c r="K76" s="6"/>
      <c r="L76" s="6"/>
      <c r="M76" s="6"/>
      <c r="N76" s="6"/>
      <c r="O76" s="6"/>
      <c r="P76" s="6"/>
      <c r="Q76" s="6"/>
      <c r="R76" s="6"/>
      <c r="S76" s="6"/>
      <c r="T76" s="6"/>
      <c r="U76" s="6"/>
      <c r="V76" s="6"/>
      <c r="W76" s="6"/>
      <c r="X76" s="6"/>
      <c r="Y76" s="6"/>
      <c r="Z76" s="6"/>
      <c r="AA76" s="6"/>
      <c r="AB76" s="6"/>
    </row>
    <row r="77" customFormat="false" ht="59.1" hidden="false" customHeight="false" outlineLevel="0" collapsed="false">
      <c r="A77" s="3"/>
      <c r="B77" s="51" t="n">
        <v>26</v>
      </c>
      <c r="C77" s="52" t="s">
        <v>45</v>
      </c>
      <c r="D77" s="52" t="s">
        <v>73</v>
      </c>
      <c r="E77" s="53"/>
      <c r="F77" s="54"/>
      <c r="G77" s="5"/>
      <c r="H77" s="6"/>
      <c r="I77" s="6"/>
      <c r="J77" s="6"/>
      <c r="K77" s="6"/>
      <c r="L77" s="6"/>
      <c r="M77" s="6"/>
      <c r="N77" s="6"/>
      <c r="O77" s="6"/>
      <c r="P77" s="6"/>
      <c r="Q77" s="6"/>
      <c r="R77" s="6"/>
      <c r="S77" s="6"/>
      <c r="T77" s="6"/>
      <c r="U77" s="6"/>
      <c r="V77" s="6"/>
      <c r="W77" s="6"/>
      <c r="X77" s="6"/>
      <c r="Y77" s="6"/>
      <c r="Z77" s="6"/>
      <c r="AA77" s="6"/>
      <c r="AB77" s="6"/>
    </row>
    <row r="78" customFormat="false" ht="30.4" hidden="false" customHeight="false" outlineLevel="0" collapsed="false">
      <c r="A78" s="3"/>
      <c r="B78" s="51" t="n">
        <v>27</v>
      </c>
      <c r="C78" s="52" t="s">
        <v>45</v>
      </c>
      <c r="D78" s="52" t="s">
        <v>74</v>
      </c>
      <c r="E78" s="53"/>
      <c r="F78" s="54"/>
      <c r="G78" s="5"/>
      <c r="H78" s="6"/>
      <c r="I78" s="6"/>
      <c r="J78" s="6"/>
      <c r="K78" s="6"/>
      <c r="L78" s="6"/>
      <c r="M78" s="6"/>
      <c r="N78" s="6"/>
      <c r="O78" s="6"/>
      <c r="P78" s="6"/>
      <c r="Q78" s="6"/>
      <c r="R78" s="6"/>
      <c r="S78" s="6"/>
      <c r="T78" s="6"/>
      <c r="U78" s="6"/>
      <c r="V78" s="6"/>
      <c r="W78" s="6"/>
      <c r="X78" s="6"/>
      <c r="Y78" s="6"/>
      <c r="Z78" s="6"/>
      <c r="AA78" s="6"/>
      <c r="AB78" s="6"/>
    </row>
    <row r="79" customFormat="false" ht="20.65" hidden="false" customHeight="false" outlineLevel="0" collapsed="false">
      <c r="A79" s="3"/>
      <c r="B79" s="51" t="n">
        <v>28</v>
      </c>
      <c r="C79" s="52" t="s">
        <v>45</v>
      </c>
      <c r="D79" s="52" t="s">
        <v>75</v>
      </c>
      <c r="E79" s="53"/>
      <c r="F79" s="54"/>
      <c r="G79" s="5"/>
      <c r="H79" s="6"/>
      <c r="I79" s="6"/>
      <c r="J79" s="6"/>
      <c r="K79" s="6"/>
      <c r="L79" s="6"/>
      <c r="M79" s="6"/>
      <c r="N79" s="6"/>
      <c r="O79" s="6"/>
      <c r="P79" s="6"/>
      <c r="Q79" s="6"/>
      <c r="R79" s="6"/>
      <c r="S79" s="6"/>
      <c r="T79" s="6"/>
      <c r="U79" s="6"/>
      <c r="V79" s="6"/>
      <c r="W79" s="6"/>
      <c r="X79" s="6"/>
      <c r="Y79" s="6"/>
      <c r="Z79" s="6"/>
      <c r="AA79" s="6"/>
      <c r="AB79" s="6"/>
    </row>
    <row r="80" customFormat="false" ht="30.4" hidden="false" customHeight="false" outlineLevel="0" collapsed="false">
      <c r="A80" s="3"/>
      <c r="B80" s="51" t="n">
        <v>29</v>
      </c>
      <c r="C80" s="52" t="s">
        <v>45</v>
      </c>
      <c r="D80" s="52" t="s">
        <v>76</v>
      </c>
      <c r="E80" s="53"/>
      <c r="F80" s="54"/>
      <c r="G80" s="5"/>
      <c r="H80" s="6"/>
      <c r="I80" s="6"/>
      <c r="J80" s="6"/>
      <c r="K80" s="6"/>
      <c r="L80" s="6"/>
      <c r="M80" s="6"/>
      <c r="N80" s="6"/>
      <c r="O80" s="6"/>
      <c r="P80" s="6"/>
      <c r="Q80" s="6"/>
      <c r="R80" s="6"/>
      <c r="S80" s="6"/>
      <c r="T80" s="6"/>
      <c r="U80" s="6"/>
      <c r="V80" s="6"/>
      <c r="W80" s="6"/>
      <c r="X80" s="6"/>
      <c r="Y80" s="6"/>
      <c r="Z80" s="6"/>
      <c r="AA80" s="6"/>
      <c r="AB80" s="6"/>
    </row>
    <row r="81" customFormat="false" ht="20.65" hidden="false" customHeight="false" outlineLevel="0" collapsed="false">
      <c r="A81" s="3"/>
      <c r="B81" s="51" t="n">
        <v>30</v>
      </c>
      <c r="C81" s="52" t="s">
        <v>45</v>
      </c>
      <c r="D81" s="52" t="s">
        <v>77</v>
      </c>
      <c r="E81" s="53"/>
      <c r="F81" s="54"/>
      <c r="G81" s="5"/>
      <c r="H81" s="6"/>
      <c r="I81" s="6"/>
      <c r="J81" s="6"/>
      <c r="K81" s="6"/>
      <c r="L81" s="6"/>
      <c r="M81" s="6"/>
      <c r="N81" s="6"/>
      <c r="O81" s="6"/>
      <c r="P81" s="6"/>
      <c r="Q81" s="6"/>
      <c r="R81" s="6"/>
      <c r="S81" s="6"/>
      <c r="T81" s="6"/>
      <c r="U81" s="6"/>
      <c r="V81" s="6"/>
      <c r="W81" s="6"/>
      <c r="X81" s="6"/>
      <c r="Y81" s="6"/>
      <c r="Z81" s="6"/>
      <c r="AA81" s="6"/>
      <c r="AB81" s="6"/>
    </row>
    <row r="82" customFormat="false" ht="49.9" hidden="false" customHeight="false" outlineLevel="0" collapsed="false">
      <c r="A82" s="3"/>
      <c r="B82" s="51" t="n">
        <v>31</v>
      </c>
      <c r="C82" s="52" t="s">
        <v>45</v>
      </c>
      <c r="D82" s="52" t="s">
        <v>78</v>
      </c>
      <c r="E82" s="53"/>
      <c r="F82" s="54"/>
      <c r="G82" s="5"/>
      <c r="H82" s="6"/>
      <c r="I82" s="6"/>
      <c r="J82" s="6"/>
      <c r="K82" s="6"/>
      <c r="L82" s="6"/>
      <c r="M82" s="6"/>
      <c r="N82" s="6"/>
      <c r="O82" s="6"/>
      <c r="P82" s="6"/>
      <c r="Q82" s="6"/>
      <c r="R82" s="6"/>
      <c r="S82" s="6"/>
      <c r="T82" s="6"/>
      <c r="U82" s="6"/>
      <c r="V82" s="6"/>
      <c r="W82" s="6"/>
      <c r="X82" s="6"/>
      <c r="Y82" s="6"/>
      <c r="Z82" s="6"/>
      <c r="AA82" s="6"/>
      <c r="AB82" s="6"/>
    </row>
    <row r="83" customFormat="false" ht="40.15" hidden="false" customHeight="false" outlineLevel="0" collapsed="false">
      <c r="A83" s="3"/>
      <c r="B83" s="51" t="n">
        <v>32</v>
      </c>
      <c r="C83" s="52" t="s">
        <v>45</v>
      </c>
      <c r="D83" s="52" t="s">
        <v>79</v>
      </c>
      <c r="E83" s="53"/>
      <c r="F83" s="54"/>
      <c r="G83" s="5"/>
      <c r="H83" s="6"/>
      <c r="I83" s="6"/>
      <c r="J83" s="6"/>
      <c r="K83" s="6"/>
      <c r="L83" s="6"/>
      <c r="M83" s="6"/>
      <c r="N83" s="6"/>
      <c r="O83" s="6"/>
      <c r="P83" s="6"/>
      <c r="Q83" s="6"/>
      <c r="R83" s="6"/>
      <c r="S83" s="6"/>
      <c r="T83" s="6"/>
      <c r="U83" s="6"/>
      <c r="V83" s="6"/>
      <c r="W83" s="6"/>
      <c r="X83" s="6"/>
      <c r="Y83" s="6"/>
      <c r="Z83" s="6"/>
      <c r="AA83" s="6"/>
      <c r="AB83" s="6"/>
    </row>
    <row r="84" customFormat="false" ht="40.15" hidden="false" customHeight="false" outlineLevel="0" collapsed="false">
      <c r="A84" s="3"/>
      <c r="B84" s="51" t="n">
        <v>33</v>
      </c>
      <c r="C84" s="52" t="s">
        <v>80</v>
      </c>
      <c r="D84" s="52" t="s">
        <v>81</v>
      </c>
      <c r="E84" s="53"/>
      <c r="F84" s="54"/>
      <c r="G84" s="5"/>
      <c r="H84" s="6"/>
      <c r="I84" s="6"/>
      <c r="J84" s="6"/>
      <c r="K84" s="6"/>
      <c r="L84" s="6"/>
      <c r="M84" s="6"/>
      <c r="N84" s="6"/>
      <c r="O84" s="6"/>
      <c r="P84" s="6"/>
      <c r="Q84" s="6"/>
      <c r="R84" s="6"/>
      <c r="S84" s="6"/>
      <c r="T84" s="6"/>
      <c r="U84" s="6"/>
      <c r="V84" s="6"/>
      <c r="W84" s="6"/>
      <c r="X84" s="6"/>
      <c r="Y84" s="6"/>
      <c r="Z84" s="6"/>
      <c r="AA84" s="6"/>
      <c r="AB84" s="6"/>
    </row>
    <row r="85" customFormat="false" ht="40.15" hidden="false" customHeight="false" outlineLevel="0" collapsed="false">
      <c r="A85" s="3"/>
      <c r="B85" s="51" t="n">
        <v>34</v>
      </c>
      <c r="C85" s="52" t="s">
        <v>80</v>
      </c>
      <c r="D85" s="52" t="s">
        <v>82</v>
      </c>
      <c r="E85" s="53"/>
      <c r="F85" s="54"/>
      <c r="G85" s="5"/>
      <c r="H85" s="6"/>
      <c r="I85" s="6"/>
      <c r="J85" s="6"/>
      <c r="K85" s="6"/>
      <c r="L85" s="6"/>
      <c r="M85" s="6"/>
      <c r="N85" s="6"/>
      <c r="O85" s="6"/>
      <c r="P85" s="6"/>
      <c r="Q85" s="6"/>
      <c r="R85" s="6"/>
      <c r="S85" s="6"/>
      <c r="T85" s="6"/>
      <c r="U85" s="6"/>
      <c r="V85" s="6"/>
      <c r="W85" s="6"/>
      <c r="X85" s="6"/>
      <c r="Y85" s="6"/>
      <c r="Z85" s="6"/>
      <c r="AA85" s="6"/>
      <c r="AB85" s="6"/>
    </row>
    <row r="86" customFormat="false" ht="20.65" hidden="false" customHeight="false" outlineLevel="0" collapsed="false">
      <c r="A86" s="3"/>
      <c r="B86" s="51" t="n">
        <v>35</v>
      </c>
      <c r="C86" s="52" t="s">
        <v>83</v>
      </c>
      <c r="D86" s="52" t="s">
        <v>84</v>
      </c>
      <c r="E86" s="53"/>
      <c r="F86" s="54"/>
      <c r="G86" s="5"/>
      <c r="H86" s="6"/>
      <c r="I86" s="6"/>
      <c r="J86" s="6"/>
      <c r="K86" s="6"/>
      <c r="L86" s="6"/>
      <c r="M86" s="6"/>
      <c r="N86" s="6"/>
      <c r="O86" s="6"/>
      <c r="P86" s="6"/>
      <c r="Q86" s="6"/>
      <c r="R86" s="6"/>
      <c r="S86" s="6"/>
      <c r="T86" s="6"/>
      <c r="U86" s="6"/>
      <c r="V86" s="6"/>
      <c r="W86" s="6"/>
      <c r="X86" s="6"/>
      <c r="Y86" s="6"/>
      <c r="Z86" s="6"/>
      <c r="AA86" s="6"/>
      <c r="AB86" s="6"/>
    </row>
    <row r="87" customFormat="false" ht="20.65" hidden="false" customHeight="false" outlineLevel="0" collapsed="false">
      <c r="A87" s="3"/>
      <c r="B87" s="51" t="n">
        <v>36</v>
      </c>
      <c r="C87" s="52" t="s">
        <v>83</v>
      </c>
      <c r="D87" s="52" t="s">
        <v>85</v>
      </c>
      <c r="E87" s="53"/>
      <c r="F87" s="54"/>
      <c r="G87" s="5"/>
      <c r="H87" s="6"/>
      <c r="I87" s="6"/>
      <c r="J87" s="6"/>
      <c r="K87" s="6"/>
      <c r="L87" s="6"/>
      <c r="M87" s="6"/>
      <c r="N87" s="6"/>
      <c r="O87" s="6"/>
      <c r="P87" s="6"/>
      <c r="Q87" s="6"/>
      <c r="R87" s="6"/>
      <c r="S87" s="6"/>
      <c r="T87" s="6"/>
      <c r="U87" s="6"/>
      <c r="V87" s="6"/>
      <c r="W87" s="6"/>
      <c r="X87" s="6"/>
      <c r="Y87" s="6"/>
      <c r="Z87" s="6"/>
      <c r="AA87" s="6"/>
      <c r="AB87" s="6"/>
    </row>
    <row r="88" customFormat="false" ht="20.65" hidden="false" customHeight="false" outlineLevel="0" collapsed="false">
      <c r="A88" s="3"/>
      <c r="B88" s="51" t="n">
        <v>37</v>
      </c>
      <c r="C88" s="52" t="s">
        <v>83</v>
      </c>
      <c r="D88" s="52" t="s">
        <v>86</v>
      </c>
      <c r="E88" s="53"/>
      <c r="F88" s="54"/>
      <c r="G88" s="5"/>
      <c r="H88" s="6"/>
      <c r="I88" s="6"/>
      <c r="J88" s="6"/>
      <c r="K88" s="6"/>
      <c r="L88" s="6"/>
      <c r="M88" s="6"/>
      <c r="N88" s="6"/>
      <c r="O88" s="6"/>
      <c r="P88" s="6"/>
      <c r="Q88" s="6"/>
      <c r="R88" s="6"/>
      <c r="S88" s="6"/>
      <c r="T88" s="6"/>
      <c r="U88" s="6"/>
      <c r="V88" s="6"/>
      <c r="W88" s="6"/>
      <c r="X88" s="6"/>
      <c r="Y88" s="6"/>
      <c r="Z88" s="6"/>
      <c r="AA88" s="6"/>
      <c r="AB88" s="6"/>
    </row>
    <row r="89" customFormat="false" ht="30.4" hidden="false" customHeight="false" outlineLevel="0" collapsed="false">
      <c r="A89" s="3"/>
      <c r="B89" s="51" t="n">
        <v>38</v>
      </c>
      <c r="C89" s="52" t="s">
        <v>87</v>
      </c>
      <c r="D89" s="52" t="s">
        <v>88</v>
      </c>
      <c r="E89" s="53"/>
      <c r="F89" s="54"/>
      <c r="G89" s="5"/>
      <c r="H89" s="6"/>
      <c r="I89" s="6"/>
      <c r="J89" s="6"/>
      <c r="K89" s="6"/>
      <c r="L89" s="6"/>
      <c r="M89" s="6"/>
      <c r="N89" s="6"/>
      <c r="O89" s="6"/>
      <c r="P89" s="6"/>
      <c r="Q89" s="6"/>
      <c r="R89" s="6"/>
      <c r="S89" s="6"/>
      <c r="T89" s="6"/>
      <c r="U89" s="6"/>
      <c r="V89" s="6"/>
      <c r="W89" s="6"/>
      <c r="X89" s="6"/>
      <c r="Y89" s="6"/>
      <c r="Z89" s="6"/>
      <c r="AA89" s="6"/>
      <c r="AB89" s="6"/>
    </row>
    <row r="90" customFormat="false" ht="30.4" hidden="false" customHeight="false" outlineLevel="0" collapsed="false">
      <c r="A90" s="3"/>
      <c r="B90" s="51" t="n">
        <v>39</v>
      </c>
      <c r="C90" s="52" t="s">
        <v>56</v>
      </c>
      <c r="D90" s="52" t="s">
        <v>89</v>
      </c>
      <c r="E90" s="53"/>
      <c r="F90" s="54"/>
      <c r="G90" s="5"/>
      <c r="H90" s="6"/>
      <c r="I90" s="6"/>
      <c r="J90" s="6"/>
      <c r="K90" s="6"/>
      <c r="L90" s="6"/>
      <c r="M90" s="6"/>
      <c r="N90" s="6"/>
      <c r="O90" s="6"/>
      <c r="P90" s="6"/>
      <c r="Q90" s="6"/>
      <c r="R90" s="6"/>
      <c r="S90" s="6"/>
      <c r="T90" s="6"/>
      <c r="U90" s="6"/>
      <c r="V90" s="6"/>
      <c r="W90" s="6"/>
      <c r="X90" s="6"/>
      <c r="Y90" s="6"/>
      <c r="Z90" s="6"/>
      <c r="AA90" s="6"/>
      <c r="AB90" s="6"/>
    </row>
    <row r="91" customFormat="false" ht="30.4" hidden="false" customHeight="false" outlineLevel="0" collapsed="false">
      <c r="A91" s="3"/>
      <c r="B91" s="51" t="n">
        <v>40</v>
      </c>
      <c r="C91" s="52" t="s">
        <v>83</v>
      </c>
      <c r="D91" s="52" t="s">
        <v>90</v>
      </c>
      <c r="E91" s="53"/>
      <c r="F91" s="54"/>
      <c r="G91" s="5"/>
      <c r="H91" s="6"/>
      <c r="I91" s="6"/>
      <c r="J91" s="6"/>
      <c r="K91" s="6"/>
      <c r="L91" s="6"/>
      <c r="M91" s="6"/>
      <c r="N91" s="6"/>
      <c r="O91" s="6"/>
      <c r="P91" s="6"/>
      <c r="Q91" s="6"/>
      <c r="R91" s="6"/>
      <c r="S91" s="6"/>
      <c r="T91" s="6"/>
      <c r="U91" s="6"/>
      <c r="V91" s="6"/>
      <c r="W91" s="6"/>
      <c r="X91" s="6"/>
      <c r="Y91" s="6"/>
      <c r="Z91" s="6"/>
      <c r="AA91" s="6"/>
      <c r="AB91" s="6"/>
    </row>
    <row r="92" customFormat="false" ht="30.4" hidden="false" customHeight="false" outlineLevel="0" collapsed="false">
      <c r="A92" s="3"/>
      <c r="B92" s="51" t="n">
        <v>41</v>
      </c>
      <c r="C92" s="52" t="s">
        <v>83</v>
      </c>
      <c r="D92" s="52" t="s">
        <v>91</v>
      </c>
      <c r="E92" s="53"/>
      <c r="F92" s="54"/>
      <c r="G92" s="5"/>
      <c r="H92" s="6"/>
      <c r="I92" s="6"/>
      <c r="J92" s="6"/>
      <c r="K92" s="6"/>
      <c r="L92" s="6"/>
      <c r="M92" s="6"/>
      <c r="N92" s="6"/>
      <c r="O92" s="6"/>
      <c r="P92" s="6"/>
      <c r="Q92" s="6"/>
      <c r="R92" s="6"/>
      <c r="S92" s="6"/>
      <c r="T92" s="6"/>
      <c r="U92" s="6"/>
      <c r="V92" s="6"/>
      <c r="W92" s="6"/>
      <c r="X92" s="6"/>
      <c r="Y92" s="6"/>
      <c r="Z92" s="6"/>
      <c r="AA92" s="6"/>
      <c r="AB92" s="6"/>
    </row>
    <row r="93" customFormat="false" ht="30.4" hidden="false" customHeight="false" outlineLevel="0" collapsed="false">
      <c r="A93" s="3"/>
      <c r="B93" s="51" t="n">
        <v>42</v>
      </c>
      <c r="C93" s="52" t="s">
        <v>83</v>
      </c>
      <c r="D93" s="52" t="s">
        <v>92</v>
      </c>
      <c r="E93" s="53"/>
      <c r="F93" s="54"/>
      <c r="G93" s="5"/>
      <c r="H93" s="6"/>
      <c r="I93" s="6"/>
      <c r="J93" s="6"/>
      <c r="K93" s="6"/>
      <c r="L93" s="6"/>
      <c r="M93" s="6"/>
      <c r="N93" s="6"/>
      <c r="O93" s="6"/>
      <c r="P93" s="6"/>
      <c r="Q93" s="6"/>
      <c r="R93" s="6"/>
      <c r="S93" s="6"/>
      <c r="T93" s="6"/>
      <c r="U93" s="6"/>
      <c r="V93" s="6"/>
      <c r="W93" s="6"/>
      <c r="X93" s="6"/>
      <c r="Y93" s="6"/>
      <c r="Z93" s="6"/>
      <c r="AA93" s="6"/>
      <c r="AB93" s="6"/>
    </row>
    <row r="94" customFormat="false" ht="30.4" hidden="false" customHeight="false" outlineLevel="0" collapsed="false">
      <c r="A94" s="3"/>
      <c r="B94" s="51" t="n">
        <v>43</v>
      </c>
      <c r="C94" s="52" t="s">
        <v>83</v>
      </c>
      <c r="D94" s="52" t="s">
        <v>93</v>
      </c>
      <c r="E94" s="53"/>
      <c r="F94" s="54"/>
      <c r="G94" s="5"/>
      <c r="H94" s="6"/>
      <c r="I94" s="6"/>
      <c r="J94" s="6"/>
      <c r="K94" s="6"/>
      <c r="L94" s="6"/>
      <c r="M94" s="6"/>
      <c r="N94" s="6"/>
      <c r="O94" s="6"/>
      <c r="P94" s="6"/>
      <c r="Q94" s="6"/>
      <c r="R94" s="6"/>
      <c r="S94" s="6"/>
      <c r="T94" s="6"/>
      <c r="U94" s="6"/>
      <c r="V94" s="6"/>
      <c r="W94" s="6"/>
      <c r="X94" s="6"/>
      <c r="Y94" s="6"/>
      <c r="Z94" s="6"/>
      <c r="AA94" s="6"/>
      <c r="AB94" s="6"/>
    </row>
    <row r="95" customFormat="false" ht="20.65" hidden="false" customHeight="false" outlineLevel="0" collapsed="false">
      <c r="A95" s="3"/>
      <c r="B95" s="51" t="n">
        <v>44</v>
      </c>
      <c r="C95" s="52" t="s">
        <v>56</v>
      </c>
      <c r="D95" s="52" t="s">
        <v>94</v>
      </c>
      <c r="E95" s="53"/>
      <c r="F95" s="54"/>
      <c r="G95" s="5"/>
      <c r="H95" s="6"/>
      <c r="I95" s="6"/>
      <c r="J95" s="6"/>
      <c r="K95" s="6"/>
      <c r="L95" s="6"/>
      <c r="M95" s="6"/>
      <c r="N95" s="6"/>
      <c r="O95" s="6"/>
      <c r="P95" s="6"/>
      <c r="Q95" s="6"/>
      <c r="R95" s="6"/>
      <c r="S95" s="6"/>
      <c r="T95" s="6"/>
      <c r="U95" s="6"/>
      <c r="V95" s="6"/>
      <c r="W95" s="6"/>
      <c r="X95" s="6"/>
      <c r="Y95" s="6"/>
      <c r="Z95" s="6"/>
      <c r="AA95" s="6"/>
      <c r="AB95" s="6"/>
    </row>
    <row r="96" customFormat="false" ht="88.4" hidden="false" customHeight="false" outlineLevel="0" collapsed="false">
      <c r="A96" s="3"/>
      <c r="B96" s="51" t="n">
        <v>45</v>
      </c>
      <c r="C96" s="52" t="s">
        <v>45</v>
      </c>
      <c r="D96" s="52" t="s">
        <v>95</v>
      </c>
      <c r="E96" s="53"/>
      <c r="F96" s="54"/>
      <c r="G96" s="5"/>
      <c r="H96" s="6"/>
      <c r="I96" s="6"/>
      <c r="J96" s="6"/>
      <c r="K96" s="6"/>
      <c r="L96" s="6"/>
      <c r="M96" s="6"/>
      <c r="N96" s="6"/>
      <c r="O96" s="6"/>
      <c r="P96" s="6"/>
      <c r="Q96" s="6"/>
      <c r="R96" s="6"/>
      <c r="S96" s="6"/>
      <c r="T96" s="6"/>
      <c r="U96" s="6"/>
      <c r="V96" s="6"/>
      <c r="W96" s="6"/>
      <c r="X96" s="6"/>
      <c r="Y96" s="6"/>
      <c r="Z96" s="6"/>
      <c r="AA96" s="6"/>
      <c r="AB96" s="6"/>
    </row>
    <row r="97" customFormat="false" ht="30.4" hidden="false" customHeight="false" outlineLevel="0" collapsed="false">
      <c r="A97" s="3"/>
      <c r="B97" s="51" t="n">
        <v>46</v>
      </c>
      <c r="C97" s="52" t="s">
        <v>45</v>
      </c>
      <c r="D97" s="52" t="s">
        <v>96</v>
      </c>
      <c r="E97" s="53"/>
      <c r="F97" s="54"/>
      <c r="G97" s="5"/>
      <c r="H97" s="6"/>
      <c r="I97" s="6"/>
      <c r="J97" s="6"/>
      <c r="K97" s="6"/>
      <c r="L97" s="6"/>
      <c r="M97" s="6"/>
      <c r="N97" s="6"/>
      <c r="O97" s="6"/>
      <c r="P97" s="6"/>
      <c r="Q97" s="6"/>
      <c r="R97" s="6"/>
      <c r="S97" s="6"/>
      <c r="T97" s="6"/>
      <c r="U97" s="6"/>
      <c r="V97" s="6"/>
      <c r="W97" s="6"/>
      <c r="X97" s="6"/>
      <c r="Y97" s="6"/>
      <c r="Z97" s="6"/>
      <c r="AA97" s="6"/>
      <c r="AB97" s="6"/>
    </row>
    <row r="98" customFormat="false" ht="30.4" hidden="false" customHeight="false" outlineLevel="0" collapsed="false">
      <c r="A98" s="3"/>
      <c r="B98" s="51" t="n">
        <v>47</v>
      </c>
      <c r="C98" s="52" t="s">
        <v>45</v>
      </c>
      <c r="D98" s="52" t="s">
        <v>97</v>
      </c>
      <c r="E98" s="53"/>
      <c r="F98" s="54"/>
      <c r="G98" s="5"/>
      <c r="H98" s="6"/>
      <c r="I98" s="6"/>
      <c r="J98" s="6"/>
      <c r="K98" s="6"/>
      <c r="L98" s="6"/>
      <c r="M98" s="6"/>
      <c r="N98" s="6"/>
      <c r="O98" s="6"/>
      <c r="P98" s="6"/>
      <c r="Q98" s="6"/>
      <c r="R98" s="6"/>
      <c r="S98" s="6"/>
      <c r="T98" s="6"/>
      <c r="U98" s="6"/>
      <c r="V98" s="6"/>
      <c r="W98" s="6"/>
      <c r="X98" s="6"/>
      <c r="Y98" s="6"/>
      <c r="Z98" s="6"/>
      <c r="AA98" s="6"/>
      <c r="AB98" s="6"/>
    </row>
    <row r="99" customFormat="false" ht="117.65" hidden="false" customHeight="false" outlineLevel="0" collapsed="false">
      <c r="A99" s="3"/>
      <c r="B99" s="51" t="n">
        <v>48</v>
      </c>
      <c r="C99" s="52" t="s">
        <v>45</v>
      </c>
      <c r="D99" s="52" t="s">
        <v>98</v>
      </c>
      <c r="E99" s="53"/>
      <c r="F99" s="54"/>
      <c r="G99" s="5"/>
      <c r="H99" s="6"/>
      <c r="I99" s="6"/>
      <c r="J99" s="6"/>
      <c r="K99" s="6"/>
      <c r="L99" s="6"/>
      <c r="M99" s="6"/>
      <c r="N99" s="6"/>
      <c r="O99" s="6"/>
      <c r="P99" s="6"/>
      <c r="Q99" s="6"/>
      <c r="R99" s="6"/>
      <c r="S99" s="6"/>
      <c r="T99" s="6"/>
      <c r="U99" s="6"/>
      <c r="V99" s="6"/>
      <c r="W99" s="6"/>
      <c r="X99" s="6"/>
      <c r="Y99" s="6"/>
      <c r="Z99" s="6"/>
      <c r="AA99" s="6"/>
      <c r="AB99" s="6"/>
    </row>
    <row r="100" customFormat="false" ht="88.4" hidden="false" customHeight="false" outlineLevel="0" collapsed="false">
      <c r="A100" s="3"/>
      <c r="B100" s="51" t="n">
        <v>49</v>
      </c>
      <c r="C100" s="52" t="s">
        <v>45</v>
      </c>
      <c r="D100" s="52" t="s">
        <v>99</v>
      </c>
      <c r="E100" s="53"/>
      <c r="F100" s="54"/>
      <c r="G100" s="5"/>
      <c r="H100" s="6"/>
      <c r="I100" s="6"/>
      <c r="J100" s="6"/>
      <c r="K100" s="6"/>
      <c r="L100" s="6"/>
      <c r="M100" s="6"/>
      <c r="N100" s="6"/>
      <c r="O100" s="6"/>
      <c r="P100" s="6"/>
      <c r="Q100" s="6"/>
      <c r="R100" s="6"/>
      <c r="S100" s="6"/>
      <c r="T100" s="6"/>
      <c r="U100" s="6"/>
      <c r="V100" s="6"/>
      <c r="W100" s="6"/>
      <c r="X100" s="6"/>
      <c r="Y100" s="6"/>
      <c r="Z100" s="6"/>
      <c r="AA100" s="6"/>
      <c r="AB100" s="6"/>
    </row>
    <row r="101" customFormat="false" ht="195.15" hidden="false" customHeight="false" outlineLevel="0" collapsed="false">
      <c r="A101" s="3"/>
      <c r="B101" s="51" t="n">
        <v>50</v>
      </c>
      <c r="C101" s="52" t="s">
        <v>45</v>
      </c>
      <c r="D101" s="52" t="s">
        <v>100</v>
      </c>
      <c r="E101" s="53"/>
      <c r="F101" s="54"/>
      <c r="G101" s="5"/>
      <c r="H101" s="6"/>
      <c r="I101" s="6"/>
      <c r="J101" s="6"/>
      <c r="K101" s="6"/>
      <c r="L101" s="6"/>
      <c r="M101" s="6"/>
      <c r="N101" s="6"/>
      <c r="O101" s="6"/>
      <c r="P101" s="6"/>
      <c r="Q101" s="6"/>
      <c r="R101" s="6"/>
      <c r="S101" s="6"/>
      <c r="T101" s="6"/>
      <c r="U101" s="6"/>
      <c r="V101" s="6"/>
      <c r="W101" s="6"/>
      <c r="X101" s="6"/>
      <c r="Y101" s="6"/>
      <c r="Z101" s="6"/>
      <c r="AA101" s="6"/>
      <c r="AB101" s="6"/>
    </row>
    <row r="102" customFormat="false" ht="146.95" hidden="false" customHeight="false" outlineLevel="0" collapsed="false">
      <c r="A102" s="3"/>
      <c r="B102" s="51" t="n">
        <v>51</v>
      </c>
      <c r="C102" s="52" t="s">
        <v>45</v>
      </c>
      <c r="D102" s="52" t="s">
        <v>101</v>
      </c>
      <c r="E102" s="53"/>
      <c r="F102" s="54"/>
      <c r="G102" s="5"/>
      <c r="H102" s="6"/>
      <c r="I102" s="6"/>
      <c r="J102" s="6"/>
      <c r="K102" s="6"/>
      <c r="L102" s="6"/>
      <c r="M102" s="6"/>
      <c r="N102" s="6"/>
      <c r="O102" s="6"/>
      <c r="P102" s="6"/>
      <c r="Q102" s="6"/>
      <c r="R102" s="6"/>
      <c r="S102" s="6"/>
      <c r="T102" s="6"/>
      <c r="U102" s="6"/>
      <c r="V102" s="6"/>
      <c r="W102" s="6"/>
      <c r="X102" s="6"/>
      <c r="Y102" s="6"/>
      <c r="Z102" s="6"/>
      <c r="AA102" s="6"/>
      <c r="AB102" s="6"/>
    </row>
    <row r="103" customFormat="false" ht="12.8" hidden="false" customHeight="false" outlineLevel="0" collapsed="false">
      <c r="A103" s="3"/>
      <c r="B103" s="51" t="n">
        <v>52</v>
      </c>
      <c r="C103" s="52" t="s">
        <v>45</v>
      </c>
      <c r="D103" s="52" t="s">
        <v>102</v>
      </c>
      <c r="E103" s="53"/>
      <c r="F103" s="54"/>
      <c r="G103" s="5"/>
      <c r="H103" s="6"/>
      <c r="I103" s="6"/>
      <c r="J103" s="6"/>
      <c r="K103" s="6"/>
      <c r="L103" s="6"/>
      <c r="M103" s="6"/>
      <c r="N103" s="6"/>
      <c r="O103" s="6"/>
      <c r="P103" s="6"/>
      <c r="Q103" s="6"/>
      <c r="R103" s="6"/>
      <c r="S103" s="6"/>
      <c r="T103" s="6"/>
      <c r="U103" s="6"/>
      <c r="V103" s="6"/>
      <c r="W103" s="6"/>
      <c r="X103" s="6"/>
      <c r="Y103" s="6"/>
      <c r="Z103" s="6"/>
      <c r="AA103" s="6"/>
      <c r="AB103" s="6"/>
    </row>
    <row r="104" customFormat="false" ht="12.8" hidden="false" customHeight="false" outlineLevel="0" collapsed="false">
      <c r="A104" s="3"/>
      <c r="B104" s="51" t="n">
        <v>53</v>
      </c>
      <c r="C104" s="52" t="s">
        <v>45</v>
      </c>
      <c r="D104" s="52" t="s">
        <v>103</v>
      </c>
      <c r="E104" s="53"/>
      <c r="F104" s="54"/>
      <c r="G104" s="5"/>
      <c r="H104" s="6"/>
      <c r="I104" s="6"/>
      <c r="J104" s="6"/>
      <c r="K104" s="6"/>
      <c r="L104" s="6"/>
      <c r="M104" s="6"/>
      <c r="N104" s="6"/>
      <c r="O104" s="6"/>
      <c r="P104" s="6"/>
      <c r="Q104" s="6"/>
      <c r="R104" s="6"/>
      <c r="S104" s="6"/>
      <c r="T104" s="6"/>
      <c r="U104" s="6"/>
      <c r="V104" s="6"/>
      <c r="W104" s="6"/>
      <c r="X104" s="6"/>
      <c r="Y104" s="6"/>
      <c r="Z104" s="6"/>
      <c r="AA104" s="6"/>
      <c r="AB104" s="6"/>
    </row>
    <row r="105" customFormat="false" ht="12.8" hidden="false" customHeight="false" outlineLevel="0" collapsed="false">
      <c r="A105" s="3"/>
      <c r="B105" s="51" t="n">
        <v>54</v>
      </c>
      <c r="C105" s="52" t="s">
        <v>45</v>
      </c>
      <c r="D105" s="52" t="s">
        <v>104</v>
      </c>
      <c r="E105" s="53"/>
      <c r="F105" s="54"/>
      <c r="G105" s="5"/>
      <c r="H105" s="6"/>
      <c r="I105" s="6"/>
      <c r="J105" s="6"/>
      <c r="K105" s="6"/>
      <c r="L105" s="6"/>
      <c r="M105" s="6"/>
      <c r="N105" s="6"/>
      <c r="O105" s="6"/>
      <c r="P105" s="6"/>
      <c r="Q105" s="6"/>
      <c r="R105" s="6"/>
      <c r="S105" s="6"/>
      <c r="T105" s="6"/>
      <c r="U105" s="6"/>
      <c r="V105" s="6"/>
      <c r="W105" s="6"/>
      <c r="X105" s="6"/>
      <c r="Y105" s="6"/>
      <c r="Z105" s="6"/>
      <c r="AA105" s="6"/>
      <c r="AB105" s="6"/>
    </row>
    <row r="106" customFormat="false" ht="12.8" hidden="false" customHeight="false" outlineLevel="0" collapsed="false">
      <c r="A106" s="3"/>
      <c r="B106" s="51" t="n">
        <v>55</v>
      </c>
      <c r="C106" s="52" t="s">
        <v>45</v>
      </c>
      <c r="D106" s="52" t="s">
        <v>105</v>
      </c>
      <c r="E106" s="53"/>
      <c r="F106" s="54"/>
      <c r="G106" s="5"/>
      <c r="H106" s="6"/>
      <c r="I106" s="6"/>
      <c r="J106" s="6"/>
      <c r="K106" s="6"/>
      <c r="L106" s="6"/>
      <c r="M106" s="6"/>
      <c r="N106" s="6"/>
      <c r="O106" s="6"/>
      <c r="P106" s="6"/>
      <c r="Q106" s="6"/>
      <c r="R106" s="6"/>
      <c r="S106" s="6"/>
      <c r="T106" s="6"/>
      <c r="U106" s="6"/>
      <c r="V106" s="6"/>
      <c r="W106" s="6"/>
      <c r="X106" s="6"/>
      <c r="Y106" s="6"/>
      <c r="Z106" s="6"/>
      <c r="AA106" s="6"/>
      <c r="AB106" s="6"/>
    </row>
    <row r="107" customFormat="false" ht="12.8" hidden="false" customHeight="false" outlineLevel="0" collapsed="false">
      <c r="A107" s="3"/>
      <c r="B107" s="51" t="n">
        <v>56</v>
      </c>
      <c r="C107" s="52" t="s">
        <v>45</v>
      </c>
      <c r="D107" s="52" t="s">
        <v>106</v>
      </c>
      <c r="E107" s="53"/>
      <c r="F107" s="54"/>
      <c r="G107" s="5"/>
      <c r="H107" s="6"/>
      <c r="I107" s="6"/>
      <c r="J107" s="6"/>
      <c r="K107" s="6"/>
      <c r="L107" s="6"/>
      <c r="M107" s="6"/>
      <c r="N107" s="6"/>
      <c r="O107" s="6"/>
      <c r="P107" s="6"/>
      <c r="Q107" s="6"/>
      <c r="R107" s="6"/>
      <c r="S107" s="6"/>
      <c r="T107" s="6"/>
      <c r="U107" s="6"/>
      <c r="V107" s="6"/>
      <c r="W107" s="6"/>
      <c r="X107" s="6"/>
      <c r="Y107" s="6"/>
      <c r="Z107" s="6"/>
      <c r="AA107" s="6"/>
      <c r="AB107" s="6"/>
    </row>
    <row r="108" customFormat="false" ht="12.8" hidden="false" customHeight="false" outlineLevel="0" collapsed="false">
      <c r="A108" s="3"/>
      <c r="B108" s="51" t="n">
        <v>57</v>
      </c>
      <c r="C108" s="52" t="s">
        <v>45</v>
      </c>
      <c r="D108" s="52" t="s">
        <v>107</v>
      </c>
      <c r="E108" s="53"/>
      <c r="F108" s="54"/>
      <c r="G108" s="5"/>
      <c r="H108" s="6"/>
      <c r="I108" s="6"/>
      <c r="J108" s="6"/>
      <c r="K108" s="6"/>
      <c r="L108" s="6"/>
      <c r="M108" s="6"/>
      <c r="N108" s="6"/>
      <c r="O108" s="6"/>
      <c r="P108" s="6"/>
      <c r="Q108" s="6"/>
      <c r="R108" s="6"/>
      <c r="S108" s="6"/>
      <c r="T108" s="6"/>
      <c r="U108" s="6"/>
      <c r="V108" s="6"/>
      <c r="W108" s="6"/>
      <c r="X108" s="6"/>
      <c r="Y108" s="6"/>
      <c r="Z108" s="6"/>
      <c r="AA108" s="6"/>
      <c r="AB108" s="6"/>
    </row>
    <row r="109" customFormat="false" ht="40.15" hidden="false" customHeight="false" outlineLevel="0" collapsed="false">
      <c r="A109" s="3"/>
      <c r="B109" s="51" t="n">
        <v>58</v>
      </c>
      <c r="C109" s="52" t="s">
        <v>45</v>
      </c>
      <c r="D109" s="52" t="s">
        <v>108</v>
      </c>
      <c r="E109" s="53"/>
      <c r="F109" s="54"/>
      <c r="G109" s="5"/>
      <c r="H109" s="6"/>
      <c r="I109" s="6"/>
      <c r="J109" s="6"/>
      <c r="K109" s="6"/>
      <c r="L109" s="6"/>
      <c r="M109" s="6"/>
      <c r="N109" s="6"/>
      <c r="O109" s="6"/>
      <c r="P109" s="6"/>
      <c r="Q109" s="6"/>
      <c r="R109" s="6"/>
      <c r="S109" s="6"/>
      <c r="T109" s="6"/>
      <c r="U109" s="6"/>
      <c r="V109" s="6"/>
      <c r="W109" s="6"/>
      <c r="X109" s="6"/>
      <c r="Y109" s="6"/>
      <c r="Z109" s="6"/>
      <c r="AA109" s="6"/>
      <c r="AB109" s="6"/>
    </row>
    <row r="110" customFormat="false" ht="20.65" hidden="false" customHeight="false" outlineLevel="0" collapsed="false">
      <c r="A110" s="3"/>
      <c r="B110" s="51" t="n">
        <v>59</v>
      </c>
      <c r="C110" s="52" t="s">
        <v>45</v>
      </c>
      <c r="D110" s="52" t="s">
        <v>109</v>
      </c>
      <c r="E110" s="53"/>
      <c r="F110" s="54"/>
      <c r="G110" s="5"/>
      <c r="H110" s="6"/>
      <c r="I110" s="6"/>
      <c r="J110" s="6"/>
      <c r="K110" s="6"/>
      <c r="L110" s="6"/>
      <c r="M110" s="6"/>
      <c r="N110" s="6"/>
      <c r="O110" s="6"/>
      <c r="P110" s="6"/>
      <c r="Q110" s="6"/>
      <c r="R110" s="6"/>
      <c r="S110" s="6"/>
      <c r="T110" s="6"/>
      <c r="U110" s="6"/>
      <c r="V110" s="6"/>
      <c r="W110" s="6"/>
      <c r="X110" s="6"/>
      <c r="Y110" s="6"/>
      <c r="Z110" s="6"/>
      <c r="AA110" s="6"/>
      <c r="AB110" s="6"/>
    </row>
    <row r="111" customFormat="false" ht="78.6" hidden="false" customHeight="false" outlineLevel="0" collapsed="false">
      <c r="A111" s="3"/>
      <c r="B111" s="51" t="n">
        <v>60</v>
      </c>
      <c r="C111" s="52" t="s">
        <v>110</v>
      </c>
      <c r="D111" s="52" t="s">
        <v>111</v>
      </c>
      <c r="E111" s="53"/>
      <c r="F111" s="54"/>
      <c r="G111" s="5"/>
      <c r="H111" s="6"/>
      <c r="I111" s="6"/>
      <c r="J111" s="6"/>
      <c r="K111" s="6"/>
      <c r="L111" s="6"/>
      <c r="M111" s="6"/>
      <c r="N111" s="6"/>
      <c r="O111" s="6"/>
      <c r="P111" s="6"/>
      <c r="Q111" s="6"/>
      <c r="R111" s="6"/>
      <c r="S111" s="6"/>
      <c r="T111" s="6"/>
      <c r="U111" s="6"/>
      <c r="V111" s="6"/>
      <c r="W111" s="6"/>
      <c r="X111" s="6"/>
      <c r="Y111" s="6"/>
      <c r="Z111" s="6"/>
      <c r="AA111" s="6"/>
      <c r="AB111" s="6"/>
    </row>
    <row r="112" customFormat="false" ht="20.65" hidden="false" customHeight="false" outlineLevel="0" collapsed="false">
      <c r="A112" s="3"/>
      <c r="B112" s="51" t="n">
        <v>61</v>
      </c>
      <c r="C112" s="52" t="s">
        <v>110</v>
      </c>
      <c r="D112" s="52" t="s">
        <v>112</v>
      </c>
      <c r="E112" s="53"/>
      <c r="F112" s="54"/>
      <c r="G112" s="5"/>
      <c r="H112" s="6"/>
      <c r="I112" s="6"/>
      <c r="J112" s="6"/>
      <c r="K112" s="6"/>
      <c r="L112" s="6"/>
      <c r="M112" s="6"/>
      <c r="N112" s="6"/>
      <c r="O112" s="6"/>
      <c r="P112" s="6"/>
      <c r="Q112" s="6"/>
      <c r="R112" s="6"/>
      <c r="S112" s="6"/>
      <c r="T112" s="6"/>
      <c r="U112" s="6"/>
      <c r="V112" s="6"/>
      <c r="W112" s="6"/>
      <c r="X112" s="6"/>
      <c r="Y112" s="6"/>
      <c r="Z112" s="6"/>
      <c r="AA112" s="6"/>
      <c r="AB112" s="6"/>
    </row>
    <row r="113" customFormat="false" ht="20.65" hidden="false" customHeight="false" outlineLevel="0" collapsed="false">
      <c r="A113" s="3"/>
      <c r="B113" s="51" t="n">
        <v>62</v>
      </c>
      <c r="C113" s="52" t="s">
        <v>110</v>
      </c>
      <c r="D113" s="52" t="s">
        <v>113</v>
      </c>
      <c r="E113" s="53"/>
      <c r="F113" s="54"/>
      <c r="G113" s="5"/>
      <c r="H113" s="6"/>
      <c r="I113" s="6"/>
      <c r="J113" s="6"/>
      <c r="K113" s="6"/>
      <c r="L113" s="6"/>
      <c r="M113" s="6"/>
      <c r="N113" s="6"/>
      <c r="O113" s="6"/>
      <c r="P113" s="6"/>
      <c r="Q113" s="6"/>
      <c r="R113" s="6"/>
      <c r="S113" s="6"/>
      <c r="T113" s="6"/>
      <c r="U113" s="6"/>
      <c r="V113" s="6"/>
      <c r="W113" s="6"/>
      <c r="X113" s="6"/>
      <c r="Y113" s="6"/>
      <c r="Z113" s="6"/>
      <c r="AA113" s="6"/>
      <c r="AB113" s="6"/>
    </row>
    <row r="114" customFormat="false" ht="107.9" hidden="false" customHeight="false" outlineLevel="0" collapsed="false">
      <c r="A114" s="3"/>
      <c r="B114" s="51" t="n">
        <v>63</v>
      </c>
      <c r="C114" s="52" t="s">
        <v>110</v>
      </c>
      <c r="D114" s="52" t="s">
        <v>114</v>
      </c>
      <c r="E114" s="53"/>
      <c r="F114" s="54"/>
      <c r="G114" s="5"/>
      <c r="H114" s="6"/>
      <c r="I114" s="6"/>
      <c r="J114" s="6"/>
      <c r="K114" s="6"/>
      <c r="L114" s="6"/>
      <c r="M114" s="6"/>
      <c r="N114" s="6"/>
      <c r="O114" s="6"/>
      <c r="P114" s="6"/>
      <c r="Q114" s="6"/>
      <c r="R114" s="6"/>
      <c r="S114" s="6"/>
      <c r="T114" s="6"/>
      <c r="U114" s="6"/>
      <c r="V114" s="6"/>
      <c r="W114" s="6"/>
      <c r="X114" s="6"/>
      <c r="Y114" s="6"/>
      <c r="Z114" s="6"/>
      <c r="AA114" s="6"/>
      <c r="AB114" s="6"/>
    </row>
    <row r="115" customFormat="false" ht="20.65" hidden="false" customHeight="false" outlineLevel="0" collapsed="false">
      <c r="A115" s="3"/>
      <c r="B115" s="51" t="n">
        <v>64</v>
      </c>
      <c r="C115" s="52" t="s">
        <v>110</v>
      </c>
      <c r="D115" s="52" t="s">
        <v>115</v>
      </c>
      <c r="E115" s="53"/>
      <c r="F115" s="54"/>
      <c r="G115" s="5"/>
      <c r="H115" s="6"/>
      <c r="I115" s="6"/>
      <c r="J115" s="6"/>
      <c r="K115" s="6"/>
      <c r="L115" s="6"/>
      <c r="M115" s="6"/>
      <c r="N115" s="6"/>
      <c r="O115" s="6"/>
      <c r="P115" s="6"/>
      <c r="Q115" s="6"/>
      <c r="R115" s="6"/>
      <c r="S115" s="6"/>
      <c r="T115" s="6"/>
      <c r="U115" s="6"/>
      <c r="V115" s="6"/>
      <c r="W115" s="6"/>
      <c r="X115" s="6"/>
      <c r="Y115" s="6"/>
      <c r="Z115" s="6"/>
      <c r="AA115" s="6"/>
      <c r="AB115" s="6"/>
    </row>
    <row r="116" customFormat="false" ht="40.15" hidden="false" customHeight="false" outlineLevel="0" collapsed="false">
      <c r="A116" s="3"/>
      <c r="B116" s="51" t="n">
        <v>65</v>
      </c>
      <c r="C116" s="52" t="s">
        <v>116</v>
      </c>
      <c r="D116" s="52" t="s">
        <v>117</v>
      </c>
      <c r="E116" s="53"/>
      <c r="F116" s="54"/>
      <c r="G116" s="5"/>
      <c r="H116" s="6"/>
      <c r="I116" s="6"/>
      <c r="J116" s="6"/>
      <c r="K116" s="6"/>
      <c r="L116" s="6"/>
      <c r="M116" s="6"/>
      <c r="N116" s="6"/>
      <c r="O116" s="6"/>
      <c r="P116" s="6"/>
      <c r="Q116" s="6"/>
      <c r="R116" s="6"/>
      <c r="S116" s="6"/>
      <c r="T116" s="6"/>
      <c r="U116" s="6"/>
      <c r="V116" s="6"/>
      <c r="W116" s="6"/>
      <c r="X116" s="6"/>
      <c r="Y116" s="6"/>
      <c r="Z116" s="6"/>
      <c r="AA116" s="6"/>
      <c r="AB116" s="6"/>
    </row>
    <row r="117" customFormat="false" ht="30.4" hidden="false" customHeight="false" outlineLevel="0" collapsed="false">
      <c r="A117" s="3"/>
      <c r="B117" s="51" t="n">
        <v>66</v>
      </c>
      <c r="C117" s="52" t="s">
        <v>116</v>
      </c>
      <c r="D117" s="52" t="s">
        <v>118</v>
      </c>
      <c r="E117" s="53"/>
      <c r="F117" s="54"/>
      <c r="G117" s="5"/>
      <c r="H117" s="6"/>
      <c r="I117" s="6"/>
      <c r="J117" s="6"/>
      <c r="K117" s="6"/>
      <c r="L117" s="6"/>
      <c r="M117" s="6"/>
      <c r="N117" s="6"/>
      <c r="O117" s="6"/>
      <c r="P117" s="6"/>
      <c r="Q117" s="6"/>
      <c r="R117" s="6"/>
      <c r="S117" s="6"/>
      <c r="T117" s="6"/>
      <c r="U117" s="6"/>
      <c r="V117" s="6"/>
      <c r="W117" s="6"/>
      <c r="X117" s="6"/>
      <c r="Y117" s="6"/>
      <c r="Z117" s="6"/>
      <c r="AA117" s="6"/>
      <c r="AB117" s="6"/>
    </row>
    <row r="118" customFormat="false" ht="30.4" hidden="false" customHeight="false" outlineLevel="0" collapsed="false">
      <c r="A118" s="3"/>
      <c r="B118" s="51" t="n">
        <v>67</v>
      </c>
      <c r="C118" s="52"/>
      <c r="D118" s="52" t="s">
        <v>119</v>
      </c>
      <c r="E118" s="53"/>
      <c r="F118" s="54"/>
      <c r="G118" s="5"/>
      <c r="H118" s="6"/>
      <c r="I118" s="6"/>
      <c r="J118" s="6"/>
      <c r="K118" s="6"/>
      <c r="L118" s="6"/>
      <c r="M118" s="6"/>
      <c r="N118" s="6"/>
      <c r="O118" s="6"/>
      <c r="P118" s="6"/>
      <c r="Q118" s="6"/>
      <c r="R118" s="6"/>
      <c r="S118" s="6"/>
      <c r="T118" s="6"/>
      <c r="U118" s="6"/>
      <c r="V118" s="6"/>
      <c r="W118" s="6"/>
      <c r="X118" s="6"/>
      <c r="Y118" s="6"/>
      <c r="Z118" s="6"/>
      <c r="AA118" s="6"/>
      <c r="AB118" s="6"/>
    </row>
    <row r="119" customFormat="false" ht="30.4" hidden="false" customHeight="false" outlineLevel="0" collapsed="false">
      <c r="A119" s="3"/>
      <c r="B119" s="51" t="n">
        <v>68</v>
      </c>
      <c r="C119" s="52"/>
      <c r="D119" s="52" t="s">
        <v>120</v>
      </c>
      <c r="E119" s="53"/>
      <c r="F119" s="54"/>
      <c r="G119" s="5"/>
      <c r="H119" s="6"/>
      <c r="I119" s="6"/>
      <c r="J119" s="6"/>
      <c r="K119" s="6"/>
      <c r="L119" s="6"/>
      <c r="M119" s="6"/>
      <c r="N119" s="6"/>
      <c r="O119" s="6"/>
      <c r="P119" s="6"/>
      <c r="Q119" s="6"/>
      <c r="R119" s="6"/>
      <c r="S119" s="6"/>
      <c r="T119" s="6"/>
      <c r="U119" s="6"/>
      <c r="V119" s="6"/>
      <c r="W119" s="6"/>
      <c r="X119" s="6"/>
      <c r="Y119" s="6"/>
      <c r="Z119" s="6"/>
      <c r="AA119" s="6"/>
      <c r="AB119" s="6"/>
    </row>
    <row r="120" customFormat="false" ht="12.8" hidden="false" customHeight="false" outlineLevel="0" collapsed="false">
      <c r="A120" s="3"/>
      <c r="B120" s="51" t="n">
        <v>69</v>
      </c>
      <c r="C120" s="52"/>
      <c r="D120" s="52" t="s">
        <v>121</v>
      </c>
      <c r="E120" s="53"/>
      <c r="F120" s="54"/>
      <c r="G120" s="5"/>
      <c r="H120" s="6"/>
      <c r="I120" s="6"/>
      <c r="J120" s="6"/>
      <c r="K120" s="6"/>
      <c r="L120" s="6"/>
      <c r="M120" s="6"/>
      <c r="N120" s="6"/>
      <c r="O120" s="6"/>
      <c r="P120" s="6"/>
      <c r="Q120" s="6"/>
      <c r="R120" s="6"/>
      <c r="S120" s="6"/>
      <c r="T120" s="6"/>
      <c r="U120" s="6"/>
      <c r="V120" s="6"/>
      <c r="W120" s="6"/>
      <c r="X120" s="6"/>
      <c r="Y120" s="6"/>
      <c r="Z120" s="6"/>
      <c r="AA120" s="6"/>
      <c r="AB120" s="6"/>
    </row>
    <row r="121" customFormat="false" ht="12.8" hidden="false" customHeight="false" outlineLevel="0" collapsed="false">
      <c r="A121" s="3"/>
      <c r="B121" s="51" t="n">
        <v>70</v>
      </c>
      <c r="C121" s="52"/>
      <c r="D121" s="52" t="s">
        <v>122</v>
      </c>
      <c r="E121" s="53"/>
      <c r="F121" s="54"/>
      <c r="G121" s="5"/>
      <c r="H121" s="6"/>
      <c r="I121" s="6"/>
      <c r="J121" s="6"/>
      <c r="K121" s="6"/>
      <c r="L121" s="6"/>
      <c r="M121" s="6"/>
      <c r="N121" s="6"/>
      <c r="O121" s="6"/>
      <c r="P121" s="6"/>
      <c r="Q121" s="6"/>
      <c r="R121" s="6"/>
      <c r="S121" s="6"/>
      <c r="T121" s="6"/>
      <c r="U121" s="6"/>
      <c r="V121" s="6"/>
      <c r="W121" s="6"/>
      <c r="X121" s="6"/>
      <c r="Y121" s="6"/>
      <c r="Z121" s="6"/>
      <c r="AA121" s="6"/>
      <c r="AB121" s="6"/>
    </row>
    <row r="122" customFormat="false" ht="20.65" hidden="false" customHeight="false" outlineLevel="0" collapsed="false">
      <c r="A122" s="3"/>
      <c r="B122" s="51" t="n">
        <v>71</v>
      </c>
      <c r="C122" s="52" t="s">
        <v>116</v>
      </c>
      <c r="D122" s="52" t="s">
        <v>123</v>
      </c>
      <c r="E122" s="53"/>
      <c r="F122" s="54"/>
      <c r="G122" s="5"/>
      <c r="H122" s="6"/>
      <c r="I122" s="6"/>
      <c r="J122" s="6"/>
      <c r="K122" s="6"/>
      <c r="L122" s="6"/>
      <c r="M122" s="6"/>
      <c r="N122" s="6"/>
      <c r="O122" s="6"/>
      <c r="P122" s="6"/>
      <c r="Q122" s="6"/>
      <c r="R122" s="6"/>
      <c r="S122" s="6"/>
      <c r="T122" s="6"/>
      <c r="U122" s="6"/>
      <c r="V122" s="6"/>
      <c r="W122" s="6"/>
      <c r="X122" s="6"/>
      <c r="Y122" s="6"/>
      <c r="Z122" s="6"/>
      <c r="AA122" s="6"/>
      <c r="AB122" s="6"/>
    </row>
    <row r="123" customFormat="false" ht="20.65" hidden="false" customHeight="false" outlineLevel="0" collapsed="false">
      <c r="A123" s="3"/>
      <c r="B123" s="51" t="n">
        <v>72</v>
      </c>
      <c r="C123" s="52" t="s">
        <v>116</v>
      </c>
      <c r="D123" s="52" t="s">
        <v>124</v>
      </c>
      <c r="E123" s="53"/>
      <c r="F123" s="54"/>
      <c r="G123" s="5"/>
      <c r="H123" s="6"/>
      <c r="I123" s="6"/>
      <c r="J123" s="6"/>
      <c r="K123" s="6"/>
      <c r="L123" s="6"/>
      <c r="M123" s="6"/>
      <c r="N123" s="6"/>
      <c r="O123" s="6"/>
      <c r="P123" s="6"/>
      <c r="Q123" s="6"/>
      <c r="R123" s="6"/>
      <c r="S123" s="6"/>
      <c r="T123" s="6"/>
      <c r="U123" s="6"/>
      <c r="V123" s="6"/>
      <c r="W123" s="6"/>
      <c r="X123" s="6"/>
      <c r="Y123" s="6"/>
      <c r="Z123" s="6"/>
      <c r="AA123" s="6"/>
      <c r="AB123" s="6"/>
    </row>
    <row r="124" customFormat="false" ht="12.8" hidden="false" customHeight="false" outlineLevel="0" collapsed="false">
      <c r="A124" s="3"/>
      <c r="B124" s="51" t="n">
        <v>73</v>
      </c>
      <c r="C124" s="52" t="s">
        <v>116</v>
      </c>
      <c r="D124" s="52" t="s">
        <v>125</v>
      </c>
      <c r="E124" s="53"/>
      <c r="F124" s="54"/>
      <c r="G124" s="5"/>
      <c r="H124" s="6"/>
      <c r="I124" s="6"/>
      <c r="J124" s="6"/>
      <c r="K124" s="6"/>
      <c r="L124" s="6"/>
      <c r="M124" s="6"/>
      <c r="N124" s="6"/>
      <c r="O124" s="6"/>
      <c r="P124" s="6"/>
      <c r="Q124" s="6"/>
      <c r="R124" s="6"/>
      <c r="S124" s="6"/>
      <c r="T124" s="6"/>
      <c r="U124" s="6"/>
      <c r="V124" s="6"/>
      <c r="W124" s="6"/>
      <c r="X124" s="6"/>
      <c r="Y124" s="6"/>
      <c r="Z124" s="6"/>
      <c r="AA124" s="6"/>
      <c r="AB124" s="6"/>
    </row>
    <row r="125" customFormat="false" ht="12.8" hidden="false" customHeight="false" outlineLevel="0" collapsed="false">
      <c r="A125" s="3"/>
      <c r="B125" s="51" t="n">
        <v>74</v>
      </c>
      <c r="C125" s="52"/>
      <c r="D125" s="52" t="s">
        <v>126</v>
      </c>
      <c r="E125" s="53"/>
      <c r="F125" s="54"/>
      <c r="G125" s="5"/>
      <c r="H125" s="6"/>
      <c r="I125" s="6"/>
      <c r="J125" s="6"/>
      <c r="K125" s="6"/>
      <c r="L125" s="6"/>
      <c r="M125" s="6"/>
      <c r="N125" s="6"/>
      <c r="O125" s="6"/>
      <c r="P125" s="6"/>
      <c r="Q125" s="6"/>
      <c r="R125" s="6"/>
      <c r="S125" s="6"/>
      <c r="T125" s="6"/>
      <c r="U125" s="6"/>
      <c r="V125" s="6"/>
      <c r="W125" s="6"/>
      <c r="X125" s="6"/>
      <c r="Y125" s="6"/>
      <c r="Z125" s="6"/>
      <c r="AA125" s="6"/>
      <c r="AB125" s="6"/>
    </row>
    <row r="126" customFormat="false" ht="20.65" hidden="false" customHeight="false" outlineLevel="0" collapsed="false">
      <c r="A126" s="3"/>
      <c r="B126" s="51" t="n">
        <v>75</v>
      </c>
      <c r="C126" s="52" t="s">
        <v>127</v>
      </c>
      <c r="D126" s="52" t="s">
        <v>128</v>
      </c>
      <c r="E126" s="53"/>
      <c r="F126" s="54"/>
      <c r="G126" s="5"/>
      <c r="H126" s="6"/>
      <c r="I126" s="6"/>
      <c r="J126" s="6"/>
      <c r="K126" s="6"/>
      <c r="L126" s="6"/>
      <c r="M126" s="6"/>
      <c r="N126" s="6"/>
      <c r="O126" s="6"/>
      <c r="P126" s="6"/>
      <c r="Q126" s="6"/>
      <c r="R126" s="6"/>
      <c r="S126" s="6"/>
      <c r="T126" s="6"/>
      <c r="U126" s="6"/>
      <c r="V126" s="6"/>
      <c r="W126" s="6"/>
      <c r="X126" s="6"/>
      <c r="Y126" s="6"/>
      <c r="Z126" s="6"/>
      <c r="AA126" s="6"/>
      <c r="AB126" s="6"/>
    </row>
    <row r="127" customFormat="false" ht="20.65" hidden="false" customHeight="false" outlineLevel="0" collapsed="false">
      <c r="A127" s="3"/>
      <c r="B127" s="51" t="n">
        <v>76</v>
      </c>
      <c r="C127" s="52" t="s">
        <v>116</v>
      </c>
      <c r="D127" s="52" t="s">
        <v>129</v>
      </c>
      <c r="E127" s="53"/>
      <c r="F127" s="54"/>
      <c r="G127" s="5"/>
      <c r="H127" s="6"/>
      <c r="I127" s="6"/>
      <c r="J127" s="6"/>
      <c r="K127" s="6"/>
      <c r="L127" s="6"/>
      <c r="M127" s="6"/>
      <c r="N127" s="6"/>
      <c r="O127" s="6"/>
      <c r="P127" s="6"/>
      <c r="Q127" s="6"/>
      <c r="R127" s="6"/>
      <c r="S127" s="6"/>
      <c r="T127" s="6"/>
      <c r="U127" s="6"/>
      <c r="V127" s="6"/>
      <c r="W127" s="6"/>
      <c r="X127" s="6"/>
      <c r="Y127" s="6"/>
      <c r="Z127" s="6"/>
      <c r="AA127" s="6"/>
      <c r="AB127" s="6"/>
    </row>
    <row r="128" customFormat="false" ht="20.65" hidden="false" customHeight="false" outlineLevel="0" collapsed="false">
      <c r="A128" s="3"/>
      <c r="B128" s="51" t="n">
        <v>77</v>
      </c>
      <c r="C128" s="52" t="s">
        <v>116</v>
      </c>
      <c r="D128" s="52" t="s">
        <v>130</v>
      </c>
      <c r="E128" s="53"/>
      <c r="F128" s="54"/>
      <c r="G128" s="5"/>
      <c r="H128" s="6"/>
      <c r="I128" s="6"/>
      <c r="J128" s="6"/>
      <c r="K128" s="6"/>
      <c r="L128" s="6"/>
      <c r="M128" s="6"/>
      <c r="N128" s="6"/>
      <c r="O128" s="6"/>
      <c r="P128" s="6"/>
      <c r="Q128" s="6"/>
      <c r="R128" s="6"/>
      <c r="S128" s="6"/>
      <c r="T128" s="6"/>
      <c r="U128" s="6"/>
      <c r="V128" s="6"/>
      <c r="W128" s="6"/>
      <c r="X128" s="6"/>
      <c r="Y128" s="6"/>
      <c r="Z128" s="6"/>
      <c r="AA128" s="6"/>
      <c r="AB128" s="6"/>
    </row>
    <row r="129" customFormat="false" ht="12.8" hidden="false" customHeight="false" outlineLevel="0" collapsed="false">
      <c r="A129" s="3"/>
      <c r="B129" s="51" t="n">
        <v>78</v>
      </c>
      <c r="C129" s="52" t="s">
        <v>116</v>
      </c>
      <c r="D129" s="52" t="s">
        <v>131</v>
      </c>
      <c r="E129" s="53"/>
      <c r="F129" s="54"/>
      <c r="G129" s="5"/>
      <c r="H129" s="6"/>
      <c r="I129" s="6"/>
      <c r="J129" s="6"/>
      <c r="K129" s="6"/>
      <c r="L129" s="6"/>
      <c r="M129" s="6"/>
      <c r="N129" s="6"/>
      <c r="O129" s="6"/>
      <c r="P129" s="6"/>
      <c r="Q129" s="6"/>
      <c r="R129" s="6"/>
      <c r="S129" s="6"/>
      <c r="T129" s="6"/>
      <c r="U129" s="6"/>
      <c r="V129" s="6"/>
      <c r="W129" s="6"/>
      <c r="X129" s="6"/>
      <c r="Y129" s="6"/>
      <c r="Z129" s="6"/>
      <c r="AA129" s="6"/>
      <c r="AB129" s="6"/>
    </row>
    <row r="130" customFormat="false" ht="20.65" hidden="false" customHeight="false" outlineLevel="0" collapsed="false">
      <c r="A130" s="3"/>
      <c r="B130" s="51" t="n">
        <v>79</v>
      </c>
      <c r="C130" s="52" t="s">
        <v>116</v>
      </c>
      <c r="D130" s="52" t="s">
        <v>132</v>
      </c>
      <c r="E130" s="53"/>
      <c r="F130" s="54"/>
      <c r="G130" s="5"/>
      <c r="H130" s="6"/>
      <c r="I130" s="6"/>
      <c r="J130" s="6"/>
      <c r="K130" s="6"/>
      <c r="L130" s="6"/>
      <c r="M130" s="6"/>
      <c r="N130" s="6"/>
      <c r="O130" s="6"/>
      <c r="P130" s="6"/>
      <c r="Q130" s="6"/>
      <c r="R130" s="6"/>
      <c r="S130" s="6"/>
      <c r="T130" s="6"/>
      <c r="U130" s="6"/>
      <c r="V130" s="6"/>
      <c r="W130" s="6"/>
      <c r="X130" s="6"/>
      <c r="Y130" s="6"/>
      <c r="Z130" s="6"/>
      <c r="AA130" s="6"/>
      <c r="AB130" s="6"/>
    </row>
    <row r="131" customFormat="false" ht="107.9" hidden="false" customHeight="false" outlineLevel="0" collapsed="false">
      <c r="A131" s="3"/>
      <c r="B131" s="51" t="n">
        <v>80</v>
      </c>
      <c r="C131" s="52" t="s">
        <v>116</v>
      </c>
      <c r="D131" s="52" t="s">
        <v>133</v>
      </c>
      <c r="E131" s="53"/>
      <c r="F131" s="54"/>
      <c r="G131" s="5"/>
      <c r="H131" s="6"/>
      <c r="I131" s="6"/>
      <c r="J131" s="6"/>
      <c r="K131" s="6"/>
      <c r="L131" s="6"/>
      <c r="M131" s="6"/>
      <c r="N131" s="6"/>
      <c r="O131" s="6"/>
      <c r="P131" s="6"/>
      <c r="Q131" s="6"/>
      <c r="R131" s="6"/>
      <c r="S131" s="6"/>
      <c r="T131" s="6"/>
      <c r="U131" s="6"/>
      <c r="V131" s="6"/>
      <c r="W131" s="6"/>
      <c r="X131" s="6"/>
      <c r="Y131" s="6"/>
      <c r="Z131" s="6"/>
      <c r="AA131" s="6"/>
      <c r="AB131" s="6"/>
    </row>
    <row r="132" customFormat="false" ht="117.65" hidden="false" customHeight="false" outlineLevel="0" collapsed="false">
      <c r="A132" s="3"/>
      <c r="B132" s="51" t="n">
        <v>81</v>
      </c>
      <c r="C132" s="52" t="s">
        <v>116</v>
      </c>
      <c r="D132" s="52" t="s">
        <v>134</v>
      </c>
      <c r="E132" s="53"/>
      <c r="F132" s="54"/>
      <c r="G132" s="5"/>
      <c r="H132" s="6"/>
      <c r="I132" s="6"/>
      <c r="J132" s="6"/>
      <c r="K132" s="6"/>
      <c r="L132" s="6"/>
      <c r="M132" s="6"/>
      <c r="N132" s="6"/>
      <c r="O132" s="6"/>
      <c r="P132" s="6"/>
      <c r="Q132" s="6"/>
      <c r="R132" s="6"/>
      <c r="S132" s="6"/>
      <c r="T132" s="6"/>
      <c r="U132" s="6"/>
      <c r="V132" s="6"/>
      <c r="W132" s="6"/>
      <c r="X132" s="6"/>
      <c r="Y132" s="6"/>
      <c r="Z132" s="6"/>
      <c r="AA132" s="6"/>
      <c r="AB132" s="6"/>
    </row>
    <row r="133" customFormat="false" ht="30.4" hidden="false" customHeight="false" outlineLevel="0" collapsed="false">
      <c r="A133" s="3"/>
      <c r="B133" s="51" t="n">
        <v>82</v>
      </c>
      <c r="C133" s="52" t="s">
        <v>116</v>
      </c>
      <c r="D133" s="52" t="s">
        <v>135</v>
      </c>
      <c r="E133" s="53"/>
      <c r="F133" s="54"/>
      <c r="G133" s="5"/>
      <c r="H133" s="6"/>
      <c r="I133" s="6"/>
      <c r="J133" s="6"/>
      <c r="K133" s="6"/>
      <c r="L133" s="6"/>
      <c r="M133" s="6"/>
      <c r="N133" s="6"/>
      <c r="O133" s="6"/>
      <c r="P133" s="6"/>
      <c r="Q133" s="6"/>
      <c r="R133" s="6"/>
      <c r="S133" s="6"/>
      <c r="T133" s="6"/>
      <c r="U133" s="6"/>
      <c r="V133" s="6"/>
      <c r="W133" s="6"/>
      <c r="X133" s="6"/>
      <c r="Y133" s="6"/>
      <c r="Z133" s="6"/>
      <c r="AA133" s="6"/>
      <c r="AB133" s="6"/>
    </row>
    <row r="134" customFormat="false" ht="30.4" hidden="false" customHeight="false" outlineLevel="0" collapsed="false">
      <c r="A134" s="3"/>
      <c r="B134" s="51" t="n">
        <v>83</v>
      </c>
      <c r="C134" s="52" t="s">
        <v>116</v>
      </c>
      <c r="D134" s="52" t="s">
        <v>136</v>
      </c>
      <c r="E134" s="53"/>
      <c r="F134" s="54"/>
      <c r="G134" s="5"/>
      <c r="H134" s="6"/>
      <c r="I134" s="6"/>
      <c r="J134" s="6"/>
      <c r="K134" s="6"/>
      <c r="L134" s="6"/>
      <c r="M134" s="6"/>
      <c r="N134" s="6"/>
      <c r="O134" s="6"/>
      <c r="P134" s="6"/>
      <c r="Q134" s="6"/>
      <c r="R134" s="6"/>
      <c r="S134" s="6"/>
      <c r="T134" s="6"/>
      <c r="U134" s="6"/>
      <c r="V134" s="6"/>
      <c r="W134" s="6"/>
      <c r="X134" s="6"/>
      <c r="Y134" s="6"/>
      <c r="Z134" s="6"/>
      <c r="AA134" s="6"/>
      <c r="AB134" s="6"/>
    </row>
    <row r="135" customFormat="false" ht="40.15" hidden="false" customHeight="false" outlineLevel="0" collapsed="false">
      <c r="A135" s="3"/>
      <c r="B135" s="51" t="n">
        <v>84</v>
      </c>
      <c r="C135" s="52" t="s">
        <v>116</v>
      </c>
      <c r="D135" s="52" t="s">
        <v>137</v>
      </c>
      <c r="E135" s="53"/>
      <c r="F135" s="54"/>
      <c r="G135" s="5"/>
      <c r="H135" s="6"/>
      <c r="I135" s="6"/>
      <c r="J135" s="6"/>
      <c r="K135" s="6"/>
      <c r="L135" s="6"/>
      <c r="M135" s="6"/>
      <c r="N135" s="6"/>
      <c r="O135" s="6"/>
      <c r="P135" s="6"/>
      <c r="Q135" s="6"/>
      <c r="R135" s="6"/>
      <c r="S135" s="6"/>
      <c r="T135" s="6"/>
      <c r="U135" s="6"/>
      <c r="V135" s="6"/>
      <c r="W135" s="6"/>
      <c r="X135" s="6"/>
      <c r="Y135" s="6"/>
      <c r="Z135" s="6"/>
      <c r="AA135" s="6"/>
      <c r="AB135" s="6"/>
    </row>
    <row r="136" customFormat="false" ht="40.15" hidden="false" customHeight="false" outlineLevel="0" collapsed="false">
      <c r="A136" s="3"/>
      <c r="B136" s="51" t="n">
        <v>85</v>
      </c>
      <c r="C136" s="52" t="s">
        <v>116</v>
      </c>
      <c r="D136" s="52" t="s">
        <v>138</v>
      </c>
      <c r="E136" s="53"/>
      <c r="F136" s="54"/>
      <c r="G136" s="5"/>
      <c r="H136" s="6"/>
      <c r="I136" s="6"/>
      <c r="J136" s="6"/>
      <c r="K136" s="6"/>
      <c r="L136" s="6"/>
      <c r="M136" s="6"/>
      <c r="N136" s="6"/>
      <c r="O136" s="6"/>
      <c r="P136" s="6"/>
      <c r="Q136" s="6"/>
      <c r="R136" s="6"/>
      <c r="S136" s="6"/>
      <c r="T136" s="6"/>
      <c r="U136" s="6"/>
      <c r="V136" s="6"/>
      <c r="W136" s="6"/>
      <c r="X136" s="6"/>
      <c r="Y136" s="6"/>
      <c r="Z136" s="6"/>
      <c r="AA136" s="6"/>
      <c r="AB136" s="6"/>
    </row>
    <row r="137" customFormat="false" ht="49.9" hidden="false" customHeight="false" outlineLevel="0" collapsed="false">
      <c r="A137" s="3"/>
      <c r="B137" s="51" t="n">
        <v>86</v>
      </c>
      <c r="C137" s="52" t="s">
        <v>116</v>
      </c>
      <c r="D137" s="52" t="s">
        <v>139</v>
      </c>
      <c r="E137" s="53"/>
      <c r="F137" s="54"/>
      <c r="G137" s="5"/>
      <c r="H137" s="6"/>
      <c r="I137" s="6"/>
      <c r="J137" s="6"/>
      <c r="K137" s="6"/>
      <c r="L137" s="6"/>
      <c r="M137" s="6"/>
      <c r="N137" s="6"/>
      <c r="O137" s="6"/>
      <c r="P137" s="6"/>
      <c r="Q137" s="6"/>
      <c r="R137" s="6"/>
      <c r="S137" s="6"/>
      <c r="T137" s="6"/>
      <c r="U137" s="6"/>
      <c r="V137" s="6"/>
      <c r="W137" s="6"/>
      <c r="X137" s="6"/>
      <c r="Y137" s="6"/>
      <c r="Z137" s="6"/>
      <c r="AA137" s="6"/>
      <c r="AB137" s="6"/>
    </row>
    <row r="138" customFormat="false" ht="40.15" hidden="false" customHeight="false" outlineLevel="0" collapsed="false">
      <c r="A138" s="3"/>
      <c r="B138" s="51" t="n">
        <v>87</v>
      </c>
      <c r="C138" s="52" t="s">
        <v>116</v>
      </c>
      <c r="D138" s="52" t="s">
        <v>140</v>
      </c>
      <c r="E138" s="53"/>
      <c r="F138" s="54"/>
      <c r="G138" s="5"/>
      <c r="H138" s="6"/>
      <c r="I138" s="6"/>
      <c r="J138" s="6"/>
      <c r="K138" s="6"/>
      <c r="L138" s="6"/>
      <c r="M138" s="6"/>
      <c r="N138" s="6"/>
      <c r="O138" s="6"/>
      <c r="P138" s="6"/>
      <c r="Q138" s="6"/>
      <c r="R138" s="6"/>
      <c r="S138" s="6"/>
      <c r="T138" s="6"/>
      <c r="U138" s="6"/>
      <c r="V138" s="6"/>
      <c r="W138" s="6"/>
      <c r="X138" s="6"/>
      <c r="Y138" s="6"/>
      <c r="Z138" s="6"/>
      <c r="AA138" s="6"/>
      <c r="AB138" s="6"/>
    </row>
    <row r="139" customFormat="false" ht="78.6" hidden="false" customHeight="false" outlineLevel="0" collapsed="false">
      <c r="A139" s="3"/>
      <c r="B139" s="51" t="n">
        <v>88</v>
      </c>
      <c r="C139" s="52" t="s">
        <v>127</v>
      </c>
      <c r="D139" s="52" t="s">
        <v>141</v>
      </c>
      <c r="E139" s="53"/>
      <c r="F139" s="54"/>
      <c r="G139" s="5"/>
      <c r="H139" s="6"/>
      <c r="I139" s="6"/>
      <c r="J139" s="6"/>
      <c r="K139" s="6"/>
      <c r="L139" s="6"/>
      <c r="M139" s="6"/>
      <c r="N139" s="6"/>
      <c r="O139" s="6"/>
      <c r="P139" s="6"/>
      <c r="Q139" s="6"/>
      <c r="R139" s="6"/>
      <c r="S139" s="6"/>
      <c r="T139" s="6"/>
      <c r="U139" s="6"/>
      <c r="V139" s="6"/>
      <c r="W139" s="6"/>
      <c r="X139" s="6"/>
      <c r="Y139" s="6"/>
      <c r="Z139" s="6"/>
      <c r="AA139" s="6"/>
      <c r="AB139" s="6"/>
    </row>
    <row r="140" customFormat="false" ht="40.15" hidden="false" customHeight="false" outlineLevel="0" collapsed="false">
      <c r="A140" s="3"/>
      <c r="B140" s="51" t="n">
        <v>89</v>
      </c>
      <c r="C140" s="52" t="s">
        <v>127</v>
      </c>
      <c r="D140" s="52" t="s">
        <v>142</v>
      </c>
      <c r="E140" s="53"/>
      <c r="F140" s="54"/>
      <c r="G140" s="5"/>
      <c r="H140" s="6"/>
      <c r="I140" s="6"/>
      <c r="J140" s="6"/>
      <c r="K140" s="6"/>
      <c r="L140" s="6"/>
      <c r="M140" s="6"/>
      <c r="N140" s="6"/>
      <c r="O140" s="6"/>
      <c r="P140" s="6"/>
      <c r="Q140" s="6"/>
      <c r="R140" s="6"/>
      <c r="S140" s="6"/>
      <c r="T140" s="6"/>
      <c r="U140" s="6"/>
      <c r="V140" s="6"/>
      <c r="W140" s="6"/>
      <c r="X140" s="6"/>
      <c r="Y140" s="6"/>
      <c r="Z140" s="6"/>
      <c r="AA140" s="6"/>
      <c r="AB140" s="6"/>
    </row>
    <row r="141" customFormat="false" ht="59.1" hidden="false" customHeight="false" outlineLevel="0" collapsed="false">
      <c r="A141" s="3"/>
      <c r="B141" s="51" t="n">
        <v>90</v>
      </c>
      <c r="C141" s="52" t="s">
        <v>116</v>
      </c>
      <c r="D141" s="52" t="s">
        <v>143</v>
      </c>
      <c r="E141" s="53"/>
      <c r="F141" s="54"/>
      <c r="G141" s="5"/>
      <c r="H141" s="6"/>
      <c r="I141" s="6"/>
      <c r="J141" s="6"/>
      <c r="K141" s="6"/>
      <c r="L141" s="6"/>
      <c r="M141" s="6"/>
      <c r="N141" s="6"/>
      <c r="O141" s="6"/>
      <c r="P141" s="6"/>
      <c r="Q141" s="6"/>
      <c r="R141" s="6"/>
      <c r="S141" s="6"/>
      <c r="T141" s="6"/>
      <c r="U141" s="6"/>
      <c r="V141" s="6"/>
      <c r="W141" s="6"/>
      <c r="X141" s="6"/>
      <c r="Y141" s="6"/>
      <c r="Z141" s="6"/>
      <c r="AA141" s="6"/>
      <c r="AB141" s="6"/>
    </row>
    <row r="142" customFormat="false" ht="30.4" hidden="false" customHeight="false" outlineLevel="0" collapsed="false">
      <c r="A142" s="3"/>
      <c r="B142" s="51" t="n">
        <v>91</v>
      </c>
      <c r="C142" s="52" t="s">
        <v>116</v>
      </c>
      <c r="D142" s="52" t="s">
        <v>144</v>
      </c>
      <c r="E142" s="53"/>
      <c r="F142" s="54"/>
      <c r="G142" s="5"/>
      <c r="H142" s="6"/>
      <c r="I142" s="6"/>
      <c r="J142" s="6"/>
      <c r="K142" s="6"/>
      <c r="L142" s="6"/>
      <c r="M142" s="6"/>
      <c r="N142" s="6"/>
      <c r="O142" s="6"/>
      <c r="P142" s="6"/>
      <c r="Q142" s="6"/>
      <c r="R142" s="6"/>
      <c r="S142" s="6"/>
      <c r="T142" s="6"/>
      <c r="U142" s="6"/>
      <c r="V142" s="6"/>
      <c r="W142" s="6"/>
      <c r="X142" s="6"/>
      <c r="Y142" s="6"/>
      <c r="Z142" s="6"/>
      <c r="AA142" s="6"/>
      <c r="AB142" s="6"/>
    </row>
    <row r="143" customFormat="false" ht="40.15" hidden="false" customHeight="false" outlineLevel="0" collapsed="false">
      <c r="A143" s="3"/>
      <c r="B143" s="51" t="n">
        <v>92</v>
      </c>
      <c r="C143" s="52" t="s">
        <v>116</v>
      </c>
      <c r="D143" s="52" t="s">
        <v>145</v>
      </c>
      <c r="E143" s="53"/>
      <c r="F143" s="54"/>
      <c r="G143" s="5"/>
      <c r="H143" s="6"/>
      <c r="I143" s="6"/>
      <c r="J143" s="6"/>
      <c r="K143" s="6"/>
      <c r="L143" s="6"/>
      <c r="M143" s="6"/>
      <c r="N143" s="6"/>
      <c r="O143" s="6"/>
      <c r="P143" s="6"/>
      <c r="Q143" s="6"/>
      <c r="R143" s="6"/>
      <c r="S143" s="6"/>
      <c r="T143" s="6"/>
      <c r="U143" s="6"/>
      <c r="V143" s="6"/>
      <c r="W143" s="6"/>
      <c r="X143" s="6"/>
      <c r="Y143" s="6"/>
      <c r="Z143" s="6"/>
      <c r="AA143" s="6"/>
      <c r="AB143" s="6"/>
    </row>
    <row r="144" customFormat="false" ht="40.15" hidden="false" customHeight="false" outlineLevel="0" collapsed="false">
      <c r="A144" s="3"/>
      <c r="B144" s="51" t="n">
        <v>93</v>
      </c>
      <c r="C144" s="52" t="s">
        <v>116</v>
      </c>
      <c r="D144" s="52" t="s">
        <v>146</v>
      </c>
      <c r="E144" s="53"/>
      <c r="F144" s="54"/>
      <c r="G144" s="5"/>
      <c r="H144" s="6"/>
      <c r="I144" s="6"/>
      <c r="J144" s="6"/>
      <c r="K144" s="6"/>
      <c r="L144" s="6"/>
      <c r="M144" s="6"/>
      <c r="N144" s="6"/>
      <c r="O144" s="6"/>
      <c r="P144" s="6"/>
      <c r="Q144" s="6"/>
      <c r="R144" s="6"/>
      <c r="S144" s="6"/>
      <c r="T144" s="6"/>
      <c r="U144" s="6"/>
      <c r="V144" s="6"/>
      <c r="W144" s="6"/>
      <c r="X144" s="6"/>
      <c r="Y144" s="6"/>
      <c r="Z144" s="6"/>
      <c r="AA144" s="6"/>
      <c r="AB144" s="6"/>
    </row>
    <row r="145" customFormat="false" ht="146.95" hidden="false" customHeight="false" outlineLevel="0" collapsed="false">
      <c r="A145" s="3"/>
      <c r="B145" s="51" t="n">
        <v>94</v>
      </c>
      <c r="C145" s="52" t="s">
        <v>116</v>
      </c>
      <c r="D145" s="52" t="s">
        <v>147</v>
      </c>
      <c r="E145" s="53"/>
      <c r="F145" s="54"/>
      <c r="G145" s="5"/>
      <c r="H145" s="6"/>
      <c r="I145" s="6"/>
      <c r="J145" s="6"/>
      <c r="K145" s="6"/>
      <c r="L145" s="6"/>
      <c r="M145" s="6"/>
      <c r="N145" s="6"/>
      <c r="O145" s="6"/>
      <c r="P145" s="6"/>
      <c r="Q145" s="6"/>
      <c r="R145" s="6"/>
      <c r="S145" s="6"/>
      <c r="T145" s="6"/>
      <c r="U145" s="6"/>
      <c r="V145" s="6"/>
      <c r="W145" s="6"/>
      <c r="X145" s="6"/>
      <c r="Y145" s="6"/>
      <c r="Z145" s="6"/>
      <c r="AA145" s="6"/>
      <c r="AB145" s="6"/>
    </row>
    <row r="146" customFormat="false" ht="40.15" hidden="false" customHeight="false" outlineLevel="0" collapsed="false">
      <c r="A146" s="3"/>
      <c r="B146" s="51" t="n">
        <v>95</v>
      </c>
      <c r="C146" s="52" t="s">
        <v>116</v>
      </c>
      <c r="D146" s="52" t="s">
        <v>148</v>
      </c>
      <c r="E146" s="53"/>
      <c r="F146" s="54"/>
      <c r="G146" s="5"/>
      <c r="H146" s="6"/>
      <c r="I146" s="6"/>
      <c r="J146" s="6"/>
      <c r="K146" s="6"/>
      <c r="L146" s="6"/>
      <c r="M146" s="6"/>
      <c r="N146" s="6"/>
      <c r="O146" s="6"/>
      <c r="P146" s="6"/>
      <c r="Q146" s="6"/>
      <c r="R146" s="6"/>
      <c r="S146" s="6"/>
      <c r="T146" s="6"/>
      <c r="U146" s="6"/>
      <c r="V146" s="6"/>
      <c r="W146" s="6"/>
      <c r="X146" s="6"/>
      <c r="Y146" s="6"/>
      <c r="Z146" s="6"/>
      <c r="AA146" s="6"/>
      <c r="AB146" s="6"/>
    </row>
    <row r="147" customFormat="false" ht="40.15" hidden="false" customHeight="false" outlineLevel="0" collapsed="false">
      <c r="A147" s="3"/>
      <c r="B147" s="51" t="n">
        <v>96</v>
      </c>
      <c r="C147" s="52" t="s">
        <v>116</v>
      </c>
      <c r="D147" s="52" t="s">
        <v>149</v>
      </c>
      <c r="E147" s="53"/>
      <c r="F147" s="54"/>
      <c r="G147" s="5"/>
      <c r="H147" s="6"/>
      <c r="I147" s="6"/>
      <c r="J147" s="6"/>
      <c r="K147" s="6"/>
      <c r="L147" s="6"/>
      <c r="M147" s="6"/>
      <c r="N147" s="6"/>
      <c r="O147" s="6"/>
      <c r="P147" s="6"/>
      <c r="Q147" s="6"/>
      <c r="R147" s="6"/>
      <c r="S147" s="6"/>
      <c r="T147" s="6"/>
      <c r="U147" s="6"/>
      <c r="V147" s="6"/>
      <c r="W147" s="6"/>
      <c r="X147" s="6"/>
      <c r="Y147" s="6"/>
      <c r="Z147" s="6"/>
      <c r="AA147" s="6"/>
      <c r="AB147" s="6"/>
    </row>
    <row r="148" customFormat="false" ht="49.9" hidden="false" customHeight="false" outlineLevel="0" collapsed="false">
      <c r="A148" s="3"/>
      <c r="B148" s="51" t="n">
        <v>97</v>
      </c>
      <c r="C148" s="52" t="s">
        <v>116</v>
      </c>
      <c r="D148" s="52" t="s">
        <v>150</v>
      </c>
      <c r="E148" s="53"/>
      <c r="F148" s="54"/>
      <c r="G148" s="5"/>
      <c r="H148" s="6"/>
      <c r="I148" s="6"/>
      <c r="J148" s="6"/>
      <c r="K148" s="6"/>
      <c r="L148" s="6"/>
      <c r="M148" s="6"/>
      <c r="N148" s="6"/>
      <c r="O148" s="6"/>
      <c r="P148" s="6"/>
      <c r="Q148" s="6"/>
      <c r="R148" s="6"/>
      <c r="S148" s="6"/>
      <c r="T148" s="6"/>
      <c r="U148" s="6"/>
      <c r="V148" s="6"/>
      <c r="W148" s="6"/>
      <c r="X148" s="6"/>
      <c r="Y148" s="6"/>
      <c r="Z148" s="6"/>
      <c r="AA148" s="6"/>
      <c r="AB148" s="6"/>
    </row>
    <row r="149" customFormat="false" ht="40.15" hidden="false" customHeight="false" outlineLevel="0" collapsed="false">
      <c r="A149" s="3"/>
      <c r="B149" s="51" t="n">
        <v>98</v>
      </c>
      <c r="C149" s="52" t="s">
        <v>116</v>
      </c>
      <c r="D149" s="52" t="s">
        <v>151</v>
      </c>
      <c r="E149" s="53"/>
      <c r="F149" s="54"/>
      <c r="G149" s="5"/>
      <c r="H149" s="6"/>
      <c r="I149" s="6"/>
      <c r="J149" s="6"/>
      <c r="K149" s="6"/>
      <c r="L149" s="6"/>
      <c r="M149" s="6"/>
      <c r="N149" s="6"/>
      <c r="O149" s="6"/>
      <c r="P149" s="6"/>
      <c r="Q149" s="6"/>
      <c r="R149" s="6"/>
      <c r="S149" s="6"/>
      <c r="T149" s="6"/>
      <c r="U149" s="6"/>
      <c r="V149" s="6"/>
      <c r="W149" s="6"/>
      <c r="X149" s="6"/>
      <c r="Y149" s="6"/>
      <c r="Z149" s="6"/>
      <c r="AA149" s="6"/>
      <c r="AB149" s="6"/>
    </row>
    <row r="150" customFormat="false" ht="12.8" hidden="false" customHeight="false" outlineLevel="0" collapsed="false">
      <c r="A150" s="3"/>
      <c r="B150" s="51" t="n">
        <v>99</v>
      </c>
      <c r="C150" s="52" t="s">
        <v>116</v>
      </c>
      <c r="D150" s="52" t="s">
        <v>152</v>
      </c>
      <c r="E150" s="53"/>
      <c r="F150" s="54"/>
      <c r="G150" s="5"/>
      <c r="H150" s="6"/>
      <c r="I150" s="6"/>
      <c r="J150" s="6"/>
      <c r="K150" s="6"/>
      <c r="L150" s="6"/>
      <c r="M150" s="6"/>
      <c r="N150" s="6"/>
      <c r="O150" s="6"/>
      <c r="P150" s="6"/>
      <c r="Q150" s="6"/>
      <c r="R150" s="6"/>
      <c r="S150" s="6"/>
      <c r="T150" s="6"/>
      <c r="U150" s="6"/>
      <c r="V150" s="6"/>
      <c r="W150" s="6"/>
      <c r="X150" s="6"/>
      <c r="Y150" s="6"/>
      <c r="Z150" s="6"/>
      <c r="AA150" s="6"/>
      <c r="AB150" s="6"/>
    </row>
    <row r="151" customFormat="false" ht="40.15" hidden="false" customHeight="false" outlineLevel="0" collapsed="false">
      <c r="A151" s="3"/>
      <c r="B151" s="51" t="n">
        <v>100</v>
      </c>
      <c r="C151" s="52" t="s">
        <v>116</v>
      </c>
      <c r="D151" s="52" t="s">
        <v>153</v>
      </c>
      <c r="E151" s="53"/>
      <c r="F151" s="54"/>
      <c r="G151" s="5"/>
      <c r="H151" s="6"/>
      <c r="I151" s="6"/>
      <c r="J151" s="6"/>
      <c r="K151" s="6"/>
      <c r="L151" s="6"/>
      <c r="M151" s="6"/>
      <c r="N151" s="6"/>
      <c r="O151" s="6"/>
      <c r="P151" s="6"/>
      <c r="Q151" s="6"/>
      <c r="R151" s="6"/>
      <c r="S151" s="6"/>
      <c r="T151" s="6"/>
      <c r="U151" s="6"/>
      <c r="V151" s="6"/>
      <c r="W151" s="6"/>
      <c r="X151" s="6"/>
      <c r="Y151" s="6"/>
      <c r="Z151" s="6"/>
      <c r="AA151" s="6"/>
      <c r="AB151" s="6"/>
    </row>
    <row r="152" customFormat="false" ht="20.65" hidden="false" customHeight="false" outlineLevel="0" collapsed="false">
      <c r="A152" s="3"/>
      <c r="B152" s="51" t="n">
        <v>101</v>
      </c>
      <c r="C152" s="52" t="s">
        <v>116</v>
      </c>
      <c r="D152" s="52" t="s">
        <v>154</v>
      </c>
      <c r="E152" s="53"/>
      <c r="F152" s="54"/>
      <c r="G152" s="5"/>
      <c r="H152" s="6"/>
      <c r="I152" s="6"/>
      <c r="J152" s="6"/>
      <c r="K152" s="6"/>
      <c r="L152" s="6"/>
      <c r="M152" s="6"/>
      <c r="N152" s="6"/>
      <c r="O152" s="6"/>
      <c r="P152" s="6"/>
      <c r="Q152" s="6"/>
      <c r="R152" s="6"/>
      <c r="S152" s="6"/>
      <c r="T152" s="6"/>
      <c r="U152" s="6"/>
      <c r="V152" s="6"/>
      <c r="W152" s="6"/>
      <c r="X152" s="6"/>
      <c r="Y152" s="6"/>
      <c r="Z152" s="6"/>
      <c r="AA152" s="6"/>
      <c r="AB152" s="6"/>
    </row>
    <row r="153" customFormat="false" ht="12.8" hidden="false" customHeight="false" outlineLevel="0" collapsed="false">
      <c r="A153" s="3"/>
      <c r="B153" s="51" t="n">
        <v>102</v>
      </c>
      <c r="C153" s="52" t="s">
        <v>116</v>
      </c>
      <c r="D153" s="52" t="s">
        <v>155</v>
      </c>
      <c r="E153" s="53"/>
      <c r="F153" s="54"/>
      <c r="G153" s="5"/>
      <c r="H153" s="6"/>
      <c r="I153" s="6"/>
      <c r="J153" s="6"/>
      <c r="K153" s="6"/>
      <c r="L153" s="6"/>
      <c r="M153" s="6"/>
      <c r="N153" s="6"/>
      <c r="O153" s="6"/>
      <c r="P153" s="6"/>
      <c r="Q153" s="6"/>
      <c r="R153" s="6"/>
      <c r="S153" s="6"/>
      <c r="T153" s="6"/>
      <c r="U153" s="6"/>
      <c r="V153" s="6"/>
      <c r="W153" s="6"/>
      <c r="X153" s="6"/>
      <c r="Y153" s="6"/>
      <c r="Z153" s="6"/>
      <c r="AA153" s="6"/>
      <c r="AB153" s="6"/>
    </row>
    <row r="154" customFormat="false" ht="20.65" hidden="false" customHeight="false" outlineLevel="0" collapsed="false">
      <c r="A154" s="3"/>
      <c r="B154" s="51" t="n">
        <v>103</v>
      </c>
      <c r="C154" s="52" t="s">
        <v>116</v>
      </c>
      <c r="D154" s="52" t="s">
        <v>156</v>
      </c>
      <c r="E154" s="53"/>
      <c r="F154" s="54"/>
      <c r="G154" s="5"/>
      <c r="H154" s="6"/>
      <c r="I154" s="6"/>
      <c r="J154" s="6"/>
      <c r="K154" s="6"/>
      <c r="L154" s="6"/>
      <c r="M154" s="6"/>
      <c r="N154" s="6"/>
      <c r="O154" s="6"/>
      <c r="P154" s="6"/>
      <c r="Q154" s="6"/>
      <c r="R154" s="6"/>
      <c r="S154" s="6"/>
      <c r="T154" s="6"/>
      <c r="U154" s="6"/>
      <c r="V154" s="6"/>
      <c r="W154" s="6"/>
      <c r="X154" s="6"/>
      <c r="Y154" s="6"/>
      <c r="Z154" s="6"/>
      <c r="AA154" s="6"/>
      <c r="AB154" s="6"/>
    </row>
    <row r="155" customFormat="false" ht="20.65" hidden="false" customHeight="false" outlineLevel="0" collapsed="false">
      <c r="A155" s="3"/>
      <c r="B155" s="51" t="n">
        <v>104</v>
      </c>
      <c r="C155" s="52" t="s">
        <v>116</v>
      </c>
      <c r="D155" s="52" t="s">
        <v>157</v>
      </c>
      <c r="E155" s="53"/>
      <c r="F155" s="54"/>
      <c r="G155" s="5"/>
      <c r="H155" s="6"/>
      <c r="I155" s="6"/>
      <c r="J155" s="6"/>
      <c r="K155" s="6"/>
      <c r="L155" s="6"/>
      <c r="M155" s="6"/>
      <c r="N155" s="6"/>
      <c r="O155" s="6"/>
      <c r="P155" s="6"/>
      <c r="Q155" s="6"/>
      <c r="R155" s="6"/>
      <c r="S155" s="6"/>
      <c r="T155" s="6"/>
      <c r="U155" s="6"/>
      <c r="V155" s="6"/>
      <c r="W155" s="6"/>
      <c r="X155" s="6"/>
      <c r="Y155" s="6"/>
      <c r="Z155" s="6"/>
      <c r="AA155" s="6"/>
      <c r="AB155" s="6"/>
    </row>
    <row r="156" customFormat="false" ht="12.8" hidden="false" customHeight="false" outlineLevel="0" collapsed="false">
      <c r="A156" s="3"/>
      <c r="B156" s="51" t="n">
        <v>105</v>
      </c>
      <c r="C156" s="52" t="s">
        <v>116</v>
      </c>
      <c r="D156" s="52" t="s">
        <v>158</v>
      </c>
      <c r="E156" s="53"/>
      <c r="F156" s="54"/>
      <c r="G156" s="5"/>
      <c r="H156" s="6"/>
      <c r="I156" s="6"/>
      <c r="J156" s="6"/>
      <c r="K156" s="6"/>
      <c r="L156" s="6"/>
      <c r="M156" s="6"/>
      <c r="N156" s="6"/>
      <c r="O156" s="6"/>
      <c r="P156" s="6"/>
      <c r="Q156" s="6"/>
      <c r="R156" s="6"/>
      <c r="S156" s="6"/>
      <c r="T156" s="6"/>
      <c r="U156" s="6"/>
      <c r="V156" s="6"/>
      <c r="W156" s="6"/>
      <c r="X156" s="6"/>
      <c r="Y156" s="6"/>
      <c r="Z156" s="6"/>
      <c r="AA156" s="6"/>
      <c r="AB156" s="6"/>
    </row>
    <row r="157" customFormat="false" ht="12.8" hidden="false" customHeight="false" outlineLevel="0" collapsed="false">
      <c r="A157" s="3"/>
      <c r="B157" s="51" t="n">
        <v>106</v>
      </c>
      <c r="C157" s="52" t="s">
        <v>116</v>
      </c>
      <c r="D157" s="52" t="s">
        <v>159</v>
      </c>
      <c r="E157" s="53"/>
      <c r="F157" s="54"/>
      <c r="G157" s="5"/>
      <c r="H157" s="6"/>
      <c r="I157" s="6"/>
      <c r="J157" s="6"/>
      <c r="K157" s="6"/>
      <c r="L157" s="6"/>
      <c r="M157" s="6"/>
      <c r="N157" s="6"/>
      <c r="O157" s="6"/>
      <c r="P157" s="6"/>
      <c r="Q157" s="6"/>
      <c r="R157" s="6"/>
      <c r="S157" s="6"/>
      <c r="T157" s="6"/>
      <c r="U157" s="6"/>
      <c r="V157" s="6"/>
      <c r="W157" s="6"/>
      <c r="X157" s="6"/>
      <c r="Y157" s="6"/>
      <c r="Z157" s="6"/>
      <c r="AA157" s="6"/>
      <c r="AB157" s="6"/>
    </row>
    <row r="158" customFormat="false" ht="12.8" hidden="false" customHeight="false" outlineLevel="0" collapsed="false">
      <c r="A158" s="3"/>
      <c r="B158" s="51" t="n">
        <v>107</v>
      </c>
      <c r="C158" s="52" t="s">
        <v>116</v>
      </c>
      <c r="D158" s="52" t="s">
        <v>160</v>
      </c>
      <c r="E158" s="53"/>
      <c r="F158" s="54"/>
      <c r="G158" s="5"/>
      <c r="H158" s="6"/>
      <c r="I158" s="6"/>
      <c r="J158" s="6"/>
      <c r="K158" s="6"/>
      <c r="L158" s="6"/>
      <c r="M158" s="6"/>
      <c r="N158" s="6"/>
      <c r="O158" s="6"/>
      <c r="P158" s="6"/>
      <c r="Q158" s="6"/>
      <c r="R158" s="6"/>
      <c r="S158" s="6"/>
      <c r="T158" s="6"/>
      <c r="U158" s="6"/>
      <c r="V158" s="6"/>
      <c r="W158" s="6"/>
      <c r="X158" s="6"/>
      <c r="Y158" s="6"/>
      <c r="Z158" s="6"/>
      <c r="AA158" s="6"/>
      <c r="AB158" s="6"/>
    </row>
    <row r="159" customFormat="false" ht="12.8" hidden="false" customHeight="false" outlineLevel="0" collapsed="false">
      <c r="A159" s="3"/>
      <c r="B159" s="51" t="n">
        <v>108</v>
      </c>
      <c r="C159" s="52" t="s">
        <v>116</v>
      </c>
      <c r="D159" s="52" t="s">
        <v>161</v>
      </c>
      <c r="E159" s="53"/>
      <c r="F159" s="54"/>
      <c r="G159" s="5"/>
      <c r="H159" s="6"/>
      <c r="I159" s="6"/>
      <c r="J159" s="6"/>
      <c r="K159" s="6"/>
      <c r="L159" s="6"/>
      <c r="M159" s="6"/>
      <c r="N159" s="6"/>
      <c r="O159" s="6"/>
      <c r="P159" s="6"/>
      <c r="Q159" s="6"/>
      <c r="R159" s="6"/>
      <c r="S159" s="6"/>
      <c r="T159" s="6"/>
      <c r="U159" s="6"/>
      <c r="V159" s="6"/>
      <c r="W159" s="6"/>
      <c r="X159" s="6"/>
      <c r="Y159" s="6"/>
      <c r="Z159" s="6"/>
      <c r="AA159" s="6"/>
      <c r="AB159" s="6"/>
    </row>
    <row r="160" customFormat="false" ht="175.65" hidden="false" customHeight="false" outlineLevel="0" collapsed="false">
      <c r="A160" s="3"/>
      <c r="B160" s="51" t="n">
        <v>109</v>
      </c>
      <c r="C160" s="52" t="s">
        <v>116</v>
      </c>
      <c r="D160" s="52" t="s">
        <v>162</v>
      </c>
      <c r="E160" s="53"/>
      <c r="F160" s="54"/>
      <c r="G160" s="5"/>
      <c r="H160" s="6"/>
      <c r="I160" s="6"/>
      <c r="J160" s="6"/>
      <c r="K160" s="6"/>
      <c r="L160" s="6"/>
      <c r="M160" s="6"/>
      <c r="N160" s="6"/>
      <c r="O160" s="6"/>
      <c r="P160" s="6"/>
      <c r="Q160" s="6"/>
      <c r="R160" s="6"/>
      <c r="S160" s="6"/>
      <c r="T160" s="6"/>
      <c r="U160" s="6"/>
      <c r="V160" s="6"/>
      <c r="W160" s="6"/>
      <c r="X160" s="6"/>
      <c r="Y160" s="6"/>
      <c r="Z160" s="6"/>
      <c r="AA160" s="6"/>
      <c r="AB160" s="6"/>
    </row>
    <row r="161" customFormat="false" ht="185.4" hidden="false" customHeight="false" outlineLevel="0" collapsed="false">
      <c r="A161" s="3"/>
      <c r="B161" s="51" t="n">
        <v>110</v>
      </c>
      <c r="C161" s="52" t="s">
        <v>116</v>
      </c>
      <c r="D161" s="52" t="s">
        <v>163</v>
      </c>
      <c r="E161" s="53"/>
      <c r="F161" s="54"/>
      <c r="G161" s="5"/>
      <c r="H161" s="6"/>
      <c r="I161" s="6"/>
      <c r="J161" s="6"/>
      <c r="K161" s="6"/>
      <c r="L161" s="6"/>
      <c r="M161" s="6"/>
      <c r="N161" s="6"/>
      <c r="O161" s="6"/>
      <c r="P161" s="6"/>
      <c r="Q161" s="6"/>
      <c r="R161" s="6"/>
      <c r="S161" s="6"/>
      <c r="T161" s="6"/>
      <c r="U161" s="6"/>
      <c r="V161" s="6"/>
      <c r="W161" s="6"/>
      <c r="X161" s="6"/>
      <c r="Y161" s="6"/>
      <c r="Z161" s="6"/>
      <c r="AA161" s="6"/>
      <c r="AB161" s="6"/>
    </row>
    <row r="162" customFormat="false" ht="78.6" hidden="false" customHeight="false" outlineLevel="0" collapsed="false">
      <c r="A162" s="3"/>
      <c r="B162" s="51" t="n">
        <v>111</v>
      </c>
      <c r="C162" s="52" t="s">
        <v>116</v>
      </c>
      <c r="D162" s="52" t="s">
        <v>164</v>
      </c>
      <c r="E162" s="53"/>
      <c r="F162" s="54"/>
      <c r="G162" s="5"/>
      <c r="H162" s="6"/>
      <c r="I162" s="6"/>
      <c r="J162" s="6"/>
      <c r="K162" s="6"/>
      <c r="L162" s="6"/>
      <c r="M162" s="6"/>
      <c r="N162" s="6"/>
      <c r="O162" s="6"/>
      <c r="P162" s="6"/>
      <c r="Q162" s="6"/>
      <c r="R162" s="6"/>
      <c r="S162" s="6"/>
      <c r="T162" s="6"/>
      <c r="U162" s="6"/>
      <c r="V162" s="6"/>
      <c r="W162" s="6"/>
      <c r="X162" s="6"/>
      <c r="Y162" s="6"/>
      <c r="Z162" s="6"/>
      <c r="AA162" s="6"/>
      <c r="AB162" s="6"/>
    </row>
    <row r="163" customFormat="false" ht="78.6" hidden="false" customHeight="false" outlineLevel="0" collapsed="false">
      <c r="A163" s="3"/>
      <c r="B163" s="51" t="n">
        <v>112</v>
      </c>
      <c r="C163" s="52"/>
      <c r="D163" s="52" t="s">
        <v>165</v>
      </c>
      <c r="E163" s="53"/>
      <c r="F163" s="54"/>
      <c r="G163" s="5"/>
      <c r="H163" s="6"/>
      <c r="I163" s="6"/>
      <c r="J163" s="6"/>
      <c r="K163" s="6"/>
      <c r="L163" s="6"/>
      <c r="M163" s="6"/>
      <c r="N163" s="6"/>
      <c r="O163" s="6"/>
      <c r="P163" s="6"/>
      <c r="Q163" s="6"/>
      <c r="R163" s="6"/>
      <c r="S163" s="6"/>
      <c r="T163" s="6"/>
      <c r="U163" s="6"/>
      <c r="V163" s="6"/>
      <c r="W163" s="6"/>
      <c r="X163" s="6"/>
      <c r="Y163" s="6"/>
      <c r="Z163" s="6"/>
      <c r="AA163" s="6"/>
      <c r="AB163" s="6"/>
    </row>
    <row r="164" customFormat="false" ht="98.15" hidden="false" customHeight="false" outlineLevel="0" collapsed="false">
      <c r="A164" s="3"/>
      <c r="B164" s="51" t="n">
        <v>113</v>
      </c>
      <c r="C164" s="52" t="s">
        <v>116</v>
      </c>
      <c r="D164" s="52" t="s">
        <v>166</v>
      </c>
      <c r="E164" s="53"/>
      <c r="F164" s="54"/>
      <c r="G164" s="5"/>
      <c r="H164" s="6"/>
      <c r="I164" s="6"/>
      <c r="J164" s="6"/>
      <c r="K164" s="6"/>
      <c r="L164" s="6"/>
      <c r="M164" s="6"/>
      <c r="N164" s="6"/>
      <c r="O164" s="6"/>
      <c r="P164" s="6"/>
      <c r="Q164" s="6"/>
      <c r="R164" s="6"/>
      <c r="S164" s="6"/>
      <c r="T164" s="6"/>
      <c r="U164" s="6"/>
      <c r="V164" s="6"/>
      <c r="W164" s="6"/>
      <c r="X164" s="6"/>
      <c r="Y164" s="6"/>
      <c r="Z164" s="6"/>
      <c r="AA164" s="6"/>
      <c r="AB164" s="6"/>
    </row>
    <row r="165" customFormat="false" ht="49.9" hidden="false" customHeight="false" outlineLevel="0" collapsed="false">
      <c r="A165" s="3"/>
      <c r="B165" s="51" t="n">
        <v>114</v>
      </c>
      <c r="C165" s="52" t="s">
        <v>116</v>
      </c>
      <c r="D165" s="52" t="s">
        <v>167</v>
      </c>
      <c r="E165" s="53"/>
      <c r="F165" s="54"/>
      <c r="G165" s="5"/>
      <c r="H165" s="6"/>
      <c r="I165" s="6"/>
      <c r="J165" s="6"/>
      <c r="K165" s="6"/>
      <c r="L165" s="6"/>
      <c r="M165" s="6"/>
      <c r="N165" s="6"/>
      <c r="O165" s="6"/>
      <c r="P165" s="6"/>
      <c r="Q165" s="6"/>
      <c r="R165" s="6"/>
      <c r="S165" s="6"/>
      <c r="T165" s="6"/>
      <c r="U165" s="6"/>
      <c r="V165" s="6"/>
      <c r="W165" s="6"/>
      <c r="X165" s="6"/>
      <c r="Y165" s="6"/>
      <c r="Z165" s="6"/>
      <c r="AA165" s="6"/>
      <c r="AB165" s="6"/>
    </row>
    <row r="166" customFormat="false" ht="20.65" hidden="false" customHeight="false" outlineLevel="0" collapsed="false">
      <c r="A166" s="3"/>
      <c r="B166" s="51" t="n">
        <v>115</v>
      </c>
      <c r="C166" s="52" t="s">
        <v>116</v>
      </c>
      <c r="D166" s="52" t="s">
        <v>168</v>
      </c>
      <c r="E166" s="53"/>
      <c r="F166" s="54"/>
      <c r="G166" s="5"/>
      <c r="H166" s="6"/>
      <c r="I166" s="6"/>
      <c r="J166" s="6"/>
      <c r="K166" s="6"/>
      <c r="L166" s="6"/>
      <c r="M166" s="6"/>
      <c r="N166" s="6"/>
      <c r="O166" s="6"/>
      <c r="P166" s="6"/>
      <c r="Q166" s="6"/>
      <c r="R166" s="6"/>
      <c r="S166" s="6"/>
      <c r="T166" s="6"/>
      <c r="U166" s="6"/>
      <c r="V166" s="6"/>
      <c r="W166" s="6"/>
      <c r="X166" s="6"/>
      <c r="Y166" s="6"/>
      <c r="Z166" s="6"/>
      <c r="AA166" s="6"/>
      <c r="AB166" s="6"/>
    </row>
    <row r="167" customFormat="false" ht="204.9" hidden="false" customHeight="false" outlineLevel="0" collapsed="false">
      <c r="A167" s="3"/>
      <c r="B167" s="51" t="n">
        <v>116</v>
      </c>
      <c r="C167" s="52" t="s">
        <v>116</v>
      </c>
      <c r="D167" s="52" t="s">
        <v>169</v>
      </c>
      <c r="E167" s="53"/>
      <c r="F167" s="54"/>
      <c r="G167" s="5"/>
      <c r="H167" s="6"/>
      <c r="I167" s="6"/>
      <c r="J167" s="6"/>
      <c r="K167" s="6"/>
      <c r="L167" s="6"/>
      <c r="M167" s="6"/>
      <c r="N167" s="6"/>
      <c r="O167" s="6"/>
      <c r="P167" s="6"/>
      <c r="Q167" s="6"/>
      <c r="R167" s="6"/>
      <c r="S167" s="6"/>
      <c r="T167" s="6"/>
      <c r="U167" s="6"/>
      <c r="V167" s="6"/>
      <c r="W167" s="6"/>
      <c r="X167" s="6"/>
      <c r="Y167" s="6"/>
      <c r="Z167" s="6"/>
      <c r="AA167" s="6"/>
      <c r="AB167" s="6"/>
    </row>
    <row r="168" customFormat="false" ht="68.85" hidden="false" customHeight="false" outlineLevel="0" collapsed="false">
      <c r="A168" s="3"/>
      <c r="B168" s="51" t="n">
        <v>117</v>
      </c>
      <c r="C168" s="52" t="s">
        <v>116</v>
      </c>
      <c r="D168" s="52" t="s">
        <v>170</v>
      </c>
      <c r="E168" s="53"/>
      <c r="F168" s="54"/>
      <c r="G168" s="5"/>
      <c r="H168" s="6"/>
      <c r="I168" s="6"/>
      <c r="J168" s="6"/>
      <c r="K168" s="6"/>
      <c r="L168" s="6"/>
      <c r="M168" s="6"/>
      <c r="N168" s="6"/>
      <c r="O168" s="6"/>
      <c r="P168" s="6"/>
      <c r="Q168" s="6"/>
      <c r="R168" s="6"/>
      <c r="S168" s="6"/>
      <c r="T168" s="6"/>
      <c r="U168" s="6"/>
      <c r="V168" s="6"/>
      <c r="W168" s="6"/>
      <c r="X168" s="6"/>
      <c r="Y168" s="6"/>
      <c r="Z168" s="6"/>
      <c r="AA168" s="6"/>
      <c r="AB168" s="6"/>
    </row>
    <row r="169" customFormat="false" ht="49.9" hidden="false" customHeight="false" outlineLevel="0" collapsed="false">
      <c r="A169" s="3"/>
      <c r="B169" s="51" t="n">
        <v>118</v>
      </c>
      <c r="C169" s="52" t="s">
        <v>116</v>
      </c>
      <c r="D169" s="52" t="s">
        <v>171</v>
      </c>
      <c r="E169" s="53"/>
      <c r="F169" s="54"/>
      <c r="G169" s="5"/>
      <c r="H169" s="6"/>
      <c r="I169" s="6"/>
      <c r="J169" s="6"/>
      <c r="K169" s="6"/>
      <c r="L169" s="6"/>
      <c r="M169" s="6"/>
      <c r="N169" s="6"/>
      <c r="O169" s="6"/>
      <c r="P169" s="6"/>
      <c r="Q169" s="6"/>
      <c r="R169" s="6"/>
      <c r="S169" s="6"/>
      <c r="T169" s="6"/>
      <c r="U169" s="6"/>
      <c r="V169" s="6"/>
      <c r="W169" s="6"/>
      <c r="X169" s="6"/>
      <c r="Y169" s="6"/>
      <c r="Z169" s="6"/>
      <c r="AA169" s="6"/>
      <c r="AB169" s="6"/>
    </row>
    <row r="170" customFormat="false" ht="12.8" hidden="false" customHeight="false" outlineLevel="0" collapsed="false">
      <c r="A170" s="3"/>
      <c r="B170" s="51" t="n">
        <v>119</v>
      </c>
      <c r="C170" s="52"/>
      <c r="D170" s="52" t="s">
        <v>172</v>
      </c>
      <c r="E170" s="53"/>
      <c r="F170" s="54"/>
      <c r="G170" s="5"/>
      <c r="H170" s="6"/>
      <c r="I170" s="6"/>
      <c r="J170" s="6"/>
      <c r="K170" s="6"/>
      <c r="L170" s="6"/>
      <c r="M170" s="6"/>
      <c r="N170" s="6"/>
      <c r="O170" s="6"/>
      <c r="P170" s="6"/>
      <c r="Q170" s="6"/>
      <c r="R170" s="6"/>
      <c r="S170" s="6"/>
      <c r="T170" s="6"/>
      <c r="U170" s="6"/>
      <c r="V170" s="6"/>
      <c r="W170" s="6"/>
      <c r="X170" s="6"/>
      <c r="Y170" s="6"/>
      <c r="Z170" s="6"/>
      <c r="AA170" s="6"/>
      <c r="AB170" s="6"/>
    </row>
    <row r="171" customFormat="false" ht="49.9" hidden="false" customHeight="false" outlineLevel="0" collapsed="false">
      <c r="A171" s="3"/>
      <c r="B171" s="51" t="n">
        <v>120</v>
      </c>
      <c r="C171" s="52"/>
      <c r="D171" s="52" t="s">
        <v>173</v>
      </c>
      <c r="E171" s="53"/>
      <c r="F171" s="54"/>
      <c r="G171" s="5"/>
      <c r="H171" s="6"/>
      <c r="I171" s="6"/>
      <c r="J171" s="6"/>
      <c r="K171" s="6"/>
      <c r="L171" s="6"/>
      <c r="M171" s="6"/>
      <c r="N171" s="6"/>
      <c r="O171" s="6"/>
      <c r="P171" s="6"/>
      <c r="Q171" s="6"/>
      <c r="R171" s="6"/>
      <c r="S171" s="6"/>
      <c r="T171" s="6"/>
      <c r="U171" s="6"/>
      <c r="V171" s="6"/>
      <c r="W171" s="6"/>
      <c r="X171" s="6"/>
      <c r="Y171" s="6"/>
      <c r="Z171" s="6"/>
      <c r="AA171" s="6"/>
      <c r="AB171" s="6"/>
    </row>
    <row r="172" customFormat="false" ht="30.4" hidden="false" customHeight="false" outlineLevel="0" collapsed="false">
      <c r="A172" s="3"/>
      <c r="B172" s="51" t="n">
        <v>121</v>
      </c>
      <c r="C172" s="52"/>
      <c r="D172" s="52" t="s">
        <v>174</v>
      </c>
      <c r="E172" s="53"/>
      <c r="F172" s="54"/>
      <c r="G172" s="5"/>
      <c r="H172" s="6"/>
      <c r="I172" s="6"/>
      <c r="J172" s="6"/>
      <c r="K172" s="6"/>
      <c r="L172" s="6"/>
      <c r="M172" s="6"/>
      <c r="N172" s="6"/>
      <c r="O172" s="6"/>
      <c r="P172" s="6"/>
      <c r="Q172" s="6"/>
      <c r="R172" s="6"/>
      <c r="S172" s="6"/>
      <c r="T172" s="6"/>
      <c r="U172" s="6"/>
      <c r="V172" s="6"/>
      <c r="W172" s="6"/>
      <c r="X172" s="6"/>
      <c r="Y172" s="6"/>
      <c r="Z172" s="6"/>
      <c r="AA172" s="6"/>
      <c r="AB172" s="6"/>
    </row>
    <row r="173" customFormat="false" ht="30.4" hidden="false" customHeight="false" outlineLevel="0" collapsed="false">
      <c r="A173" s="3"/>
      <c r="B173" s="51" t="n">
        <v>122</v>
      </c>
      <c r="C173" s="52"/>
      <c r="D173" s="52" t="s">
        <v>175</v>
      </c>
      <c r="E173" s="53"/>
      <c r="F173" s="54"/>
      <c r="G173" s="5"/>
      <c r="H173" s="6"/>
      <c r="I173" s="6"/>
      <c r="J173" s="6"/>
      <c r="K173" s="6"/>
      <c r="L173" s="6"/>
      <c r="M173" s="6"/>
      <c r="N173" s="6"/>
      <c r="O173" s="6"/>
      <c r="P173" s="6"/>
      <c r="Q173" s="6"/>
      <c r="R173" s="6"/>
      <c r="S173" s="6"/>
      <c r="T173" s="6"/>
      <c r="U173" s="6"/>
      <c r="V173" s="6"/>
      <c r="W173" s="6"/>
      <c r="X173" s="6"/>
      <c r="Y173" s="6"/>
      <c r="Z173" s="6"/>
      <c r="AA173" s="6"/>
      <c r="AB173" s="6"/>
    </row>
    <row r="174" customFormat="false" ht="30.4" hidden="false" customHeight="false" outlineLevel="0" collapsed="false">
      <c r="A174" s="3"/>
      <c r="B174" s="51" t="n">
        <v>123</v>
      </c>
      <c r="C174" s="52" t="s">
        <v>176</v>
      </c>
      <c r="D174" s="52" t="s">
        <v>177</v>
      </c>
      <c r="E174" s="53"/>
      <c r="F174" s="54"/>
      <c r="G174" s="5"/>
      <c r="H174" s="6"/>
      <c r="I174" s="6"/>
      <c r="J174" s="6"/>
      <c r="K174" s="6"/>
      <c r="L174" s="6"/>
      <c r="M174" s="6"/>
      <c r="N174" s="6"/>
      <c r="O174" s="6"/>
      <c r="P174" s="6"/>
      <c r="Q174" s="6"/>
      <c r="R174" s="6"/>
      <c r="S174" s="6"/>
      <c r="T174" s="6"/>
      <c r="U174" s="6"/>
      <c r="V174" s="6"/>
      <c r="W174" s="6"/>
      <c r="X174" s="6"/>
      <c r="Y174" s="6"/>
      <c r="Z174" s="6"/>
      <c r="AA174" s="6"/>
      <c r="AB174" s="6"/>
    </row>
    <row r="175" customFormat="false" ht="30.4" hidden="false" customHeight="false" outlineLevel="0" collapsed="false">
      <c r="A175" s="3"/>
      <c r="B175" s="51" t="n">
        <v>124</v>
      </c>
      <c r="C175" s="52" t="s">
        <v>116</v>
      </c>
      <c r="D175" s="52" t="s">
        <v>178</v>
      </c>
      <c r="E175" s="53"/>
      <c r="F175" s="54"/>
      <c r="G175" s="5"/>
      <c r="H175" s="6"/>
      <c r="I175" s="6"/>
      <c r="J175" s="6"/>
      <c r="K175" s="6"/>
      <c r="L175" s="6"/>
      <c r="M175" s="6"/>
      <c r="N175" s="6"/>
      <c r="O175" s="6"/>
      <c r="P175" s="6"/>
      <c r="Q175" s="6"/>
      <c r="R175" s="6"/>
      <c r="S175" s="6"/>
      <c r="T175" s="6"/>
      <c r="U175" s="6"/>
      <c r="V175" s="6"/>
      <c r="W175" s="6"/>
      <c r="X175" s="6"/>
      <c r="Y175" s="6"/>
      <c r="Z175" s="6"/>
      <c r="AA175" s="6"/>
      <c r="AB175" s="6"/>
    </row>
    <row r="176" customFormat="false" ht="30.4" hidden="false" customHeight="false" outlineLevel="0" collapsed="false">
      <c r="A176" s="3"/>
      <c r="B176" s="51" t="n">
        <v>125</v>
      </c>
      <c r="C176" s="52" t="s">
        <v>116</v>
      </c>
      <c r="D176" s="52" t="s">
        <v>179</v>
      </c>
      <c r="E176" s="53"/>
      <c r="F176" s="54"/>
      <c r="G176" s="5"/>
      <c r="H176" s="6"/>
      <c r="I176" s="6"/>
      <c r="J176" s="6"/>
      <c r="K176" s="6"/>
      <c r="L176" s="6"/>
      <c r="M176" s="6"/>
      <c r="N176" s="6"/>
      <c r="O176" s="6"/>
      <c r="P176" s="6"/>
      <c r="Q176" s="6"/>
      <c r="R176" s="6"/>
      <c r="S176" s="6"/>
      <c r="T176" s="6"/>
      <c r="U176" s="6"/>
      <c r="V176" s="6"/>
      <c r="W176" s="6"/>
      <c r="X176" s="6"/>
      <c r="Y176" s="6"/>
      <c r="Z176" s="6"/>
      <c r="AA176" s="6"/>
      <c r="AB176" s="6"/>
    </row>
    <row r="177" customFormat="false" ht="30.4" hidden="false" customHeight="false" outlineLevel="0" collapsed="false">
      <c r="A177" s="3"/>
      <c r="B177" s="51" t="n">
        <v>126</v>
      </c>
      <c r="C177" s="52" t="s">
        <v>116</v>
      </c>
      <c r="D177" s="52" t="s">
        <v>180</v>
      </c>
      <c r="E177" s="53"/>
      <c r="F177" s="54"/>
      <c r="G177" s="5"/>
      <c r="H177" s="6"/>
      <c r="I177" s="6"/>
      <c r="J177" s="6"/>
      <c r="K177" s="6"/>
      <c r="L177" s="6"/>
      <c r="M177" s="6"/>
      <c r="N177" s="6"/>
      <c r="O177" s="6"/>
      <c r="P177" s="6"/>
      <c r="Q177" s="6"/>
      <c r="R177" s="6"/>
      <c r="S177" s="6"/>
      <c r="T177" s="6"/>
      <c r="U177" s="6"/>
      <c r="V177" s="6"/>
      <c r="W177" s="6"/>
      <c r="X177" s="6"/>
      <c r="Y177" s="6"/>
      <c r="Z177" s="6"/>
      <c r="AA177" s="6"/>
      <c r="AB177" s="6"/>
    </row>
    <row r="178" customFormat="false" ht="195.15" hidden="false" customHeight="false" outlineLevel="0" collapsed="false">
      <c r="A178" s="3"/>
      <c r="B178" s="51" t="n">
        <v>127</v>
      </c>
      <c r="C178" s="52" t="s">
        <v>116</v>
      </c>
      <c r="D178" s="52" t="s">
        <v>181</v>
      </c>
      <c r="E178" s="53"/>
      <c r="F178" s="54"/>
      <c r="G178" s="5"/>
      <c r="H178" s="6"/>
      <c r="I178" s="6"/>
      <c r="J178" s="6"/>
      <c r="K178" s="6"/>
      <c r="L178" s="6"/>
      <c r="M178" s="6"/>
      <c r="N178" s="6"/>
      <c r="O178" s="6"/>
      <c r="P178" s="6"/>
      <c r="Q178" s="6"/>
      <c r="R178" s="6"/>
      <c r="S178" s="6"/>
      <c r="T178" s="6"/>
      <c r="U178" s="6"/>
      <c r="V178" s="6"/>
      <c r="W178" s="6"/>
      <c r="X178" s="6"/>
      <c r="Y178" s="6"/>
      <c r="Z178" s="6"/>
      <c r="AA178" s="6"/>
      <c r="AB178" s="6"/>
    </row>
    <row r="179" customFormat="false" ht="146.95" hidden="false" customHeight="false" outlineLevel="0" collapsed="false">
      <c r="B179" s="51" t="n">
        <v>128</v>
      </c>
      <c r="C179" s="52"/>
      <c r="D179" s="52" t="s">
        <v>182</v>
      </c>
      <c r="E179" s="53"/>
      <c r="F179" s="54"/>
    </row>
    <row r="180" customFormat="false" ht="98.15" hidden="false" customHeight="false" outlineLevel="0" collapsed="false">
      <c r="B180" s="51" t="n">
        <v>129</v>
      </c>
      <c r="C180" s="52"/>
      <c r="D180" s="52" t="s">
        <v>183</v>
      </c>
      <c r="E180" s="53"/>
      <c r="F180" s="54"/>
    </row>
    <row r="181" customFormat="false" ht="262.9" hidden="false" customHeight="false" outlineLevel="0" collapsed="false">
      <c r="B181" s="51" t="n">
        <v>130</v>
      </c>
      <c r="C181" s="52"/>
      <c r="D181" s="52" t="s">
        <v>184</v>
      </c>
      <c r="E181" s="53"/>
      <c r="F181" s="54"/>
    </row>
    <row r="182" customFormat="false" ht="214.65" hidden="false" customHeight="false" outlineLevel="0" collapsed="false">
      <c r="B182" s="51" t="n">
        <v>131</v>
      </c>
      <c r="C182" s="52"/>
      <c r="D182" s="52" t="s">
        <v>185</v>
      </c>
      <c r="E182" s="53"/>
      <c r="F182" s="54"/>
    </row>
  </sheetData>
  <sheetProtection sheet="true" password="ce28" objects="true" scenarios="true"/>
  <mergeCells count="50">
    <mergeCell ref="B1:F1"/>
    <mergeCell ref="B2:F2"/>
    <mergeCell ref="B4:F4"/>
    <mergeCell ref="C5:E5"/>
    <mergeCell ref="B7:E7"/>
    <mergeCell ref="B8:C8"/>
    <mergeCell ref="D8:F8"/>
    <mergeCell ref="H8:J8"/>
    <mergeCell ref="B9:C9"/>
    <mergeCell ref="D9:F9"/>
    <mergeCell ref="H9:J9"/>
    <mergeCell ref="B10:C10"/>
    <mergeCell ref="D10:F10"/>
    <mergeCell ref="H10:J10"/>
    <mergeCell ref="B11:C11"/>
    <mergeCell ref="D11:F11"/>
    <mergeCell ref="H11:J11"/>
    <mergeCell ref="B12:C12"/>
    <mergeCell ref="D12:F12"/>
    <mergeCell ref="B13:C13"/>
    <mergeCell ref="D13:F13"/>
    <mergeCell ref="H13:J13"/>
    <mergeCell ref="B14:C14"/>
    <mergeCell ref="D14:F14"/>
    <mergeCell ref="H14:J14"/>
    <mergeCell ref="B16:F16"/>
    <mergeCell ref="B17:F17"/>
    <mergeCell ref="B19:F19"/>
    <mergeCell ref="B20:F20"/>
    <mergeCell ref="B21:E21"/>
    <mergeCell ref="B22:E22"/>
    <mergeCell ref="B24:F24"/>
    <mergeCell ref="B25:F25"/>
    <mergeCell ref="B27:F27"/>
    <mergeCell ref="B28:F28"/>
    <mergeCell ref="B30:F30"/>
    <mergeCell ref="B31:F31"/>
    <mergeCell ref="B32:F32"/>
    <mergeCell ref="B33:F33"/>
    <mergeCell ref="B35:F35"/>
    <mergeCell ref="B36:F36"/>
    <mergeCell ref="B38:F38"/>
    <mergeCell ref="B39:F39"/>
    <mergeCell ref="B41:F41"/>
    <mergeCell ref="B42:F42"/>
    <mergeCell ref="B44:F44"/>
    <mergeCell ref="B45:F45"/>
    <mergeCell ref="B47:F47"/>
    <mergeCell ref="B48:F48"/>
    <mergeCell ref="B50:E50"/>
  </mergeCells>
  <printOptions headings="false" gridLines="false" gridLinesSet="true" horizontalCentered="true" verticalCentered="false"/>
  <pageMargins left="0.39375" right="0.39375" top="0.7875" bottom="0.590277777777778" header="0.511811023622047" footer="0.511811023622047"/>
  <pageSetup paperSize="9" scale="9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13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3" activeCellId="0" sqref="F3"/>
    </sheetView>
  </sheetViews>
  <sheetFormatPr defaultColWidth="12.6328125" defaultRowHeight="12.8" zeroHeight="false" outlineLevelRow="0" outlineLevelCol="0"/>
  <cols>
    <col collapsed="false" customWidth="true" hidden="true" outlineLevel="0" max="1" min="1" style="55" width="12.1"/>
    <col collapsed="false" customWidth="true" hidden="true" outlineLevel="0" max="2" min="2" style="55" width="8.13"/>
    <col collapsed="false" customWidth="true" hidden="false" outlineLevel="0" max="3" min="3" style="55" width="8.13"/>
    <col collapsed="false" customWidth="true" hidden="false" outlineLevel="0" max="5" min="4" style="56" width="12.38"/>
    <col collapsed="false" customWidth="true" hidden="false" outlineLevel="0" max="6" min="6" style="56" width="77"/>
    <col collapsed="false" customWidth="true" hidden="false" outlineLevel="0" max="7" min="7" style="55" width="12.38"/>
    <col collapsed="false" customWidth="false" hidden="false" outlineLevel="0" max="8" min="8" style="55" width="12.63"/>
    <col collapsed="false" customWidth="false" hidden="false" outlineLevel="0" max="9" min="9" style="57" width="12.63"/>
    <col collapsed="false" customWidth="false" hidden="false" outlineLevel="0" max="10" min="10" style="55" width="12.63"/>
    <col collapsed="false" customWidth="true" hidden="false" outlineLevel="0" max="11" min="11" style="58" width="24.06"/>
    <col collapsed="false" customWidth="false" hidden="false" outlineLevel="0" max="16348" min="12" style="56" width="12.63"/>
    <col collapsed="false" customWidth="true" hidden="false" outlineLevel="0" max="16384" min="16349" style="56" width="11.53"/>
  </cols>
  <sheetData>
    <row r="1" s="1" customFormat="true" ht="35" hidden="false" customHeight="false" outlineLevel="0" collapsed="false">
      <c r="A1" s="59" t="s">
        <v>186</v>
      </c>
      <c r="B1" s="59"/>
      <c r="C1" s="60" t="s">
        <v>187</v>
      </c>
      <c r="D1" s="60"/>
      <c r="E1" s="60"/>
      <c r="F1" s="61" t="s">
        <v>188</v>
      </c>
      <c r="G1" s="60" t="s">
        <v>189</v>
      </c>
      <c r="H1" s="62" t="s">
        <v>190</v>
      </c>
      <c r="I1" s="63" t="s">
        <v>191</v>
      </c>
      <c r="J1" s="64" t="s">
        <v>192</v>
      </c>
      <c r="K1" s="65" t="s">
        <v>193</v>
      </c>
    </row>
    <row r="2" s="1" customFormat="true" ht="13.8" hidden="false" customHeight="true" outlineLevel="0" collapsed="false">
      <c r="A2" s="66"/>
      <c r="B2" s="66"/>
      <c r="C2" s="66"/>
      <c r="D2" s="66"/>
      <c r="E2" s="66"/>
      <c r="F2" s="67" t="s">
        <v>194</v>
      </c>
      <c r="G2" s="67"/>
      <c r="H2" s="66"/>
      <c r="I2" s="68"/>
      <c r="J2" s="69"/>
      <c r="K2" s="70" t="n">
        <f aca="false">SUM(K3:K133)</f>
        <v>0</v>
      </c>
    </row>
    <row r="3" s="1" customFormat="true" ht="102.2" hidden="false" customHeight="false" outlineLevel="0" collapsed="false">
      <c r="A3" s="71" t="n">
        <v>16.88</v>
      </c>
      <c r="B3" s="71" t="n">
        <v>0</v>
      </c>
      <c r="C3" s="72" t="n">
        <v>1</v>
      </c>
      <c r="D3" s="73"/>
      <c r="E3" s="73"/>
      <c r="F3" s="74" t="s">
        <v>46</v>
      </c>
      <c r="G3" s="75" t="s">
        <v>45</v>
      </c>
      <c r="H3" s="76"/>
      <c r="I3" s="77" t="n">
        <v>500.23</v>
      </c>
      <c r="J3" s="78" t="n">
        <f aca="false">'Formulário de Solicitação de Co'!E52</f>
        <v>0</v>
      </c>
      <c r="K3" s="79" t="n">
        <f aca="false">J3*I3</f>
        <v>0</v>
      </c>
    </row>
    <row r="4" s="1" customFormat="true" ht="35.05" hidden="false" customHeight="false" outlineLevel="0" collapsed="false">
      <c r="A4" s="71"/>
      <c r="B4" s="71"/>
      <c r="C4" s="72" t="n">
        <v>2</v>
      </c>
      <c r="D4" s="73"/>
      <c r="E4" s="73"/>
      <c r="F4" s="74" t="s">
        <v>48</v>
      </c>
      <c r="G4" s="75" t="s">
        <v>45</v>
      </c>
      <c r="H4" s="76"/>
      <c r="I4" s="77" t="n">
        <v>4.58</v>
      </c>
      <c r="J4" s="78" t="n">
        <f aca="false">'Formulário de Solicitação de Co'!E53</f>
        <v>0</v>
      </c>
      <c r="K4" s="79" t="n">
        <f aca="false">J4*I4</f>
        <v>0</v>
      </c>
    </row>
    <row r="5" s="1" customFormat="true" ht="23.85" hidden="false" customHeight="false" outlineLevel="0" collapsed="false">
      <c r="A5" s="71"/>
      <c r="B5" s="71"/>
      <c r="C5" s="72" t="n">
        <v>3</v>
      </c>
      <c r="D5" s="73"/>
      <c r="E5" s="73"/>
      <c r="F5" s="74" t="s">
        <v>49</v>
      </c>
      <c r="G5" s="75" t="s">
        <v>45</v>
      </c>
      <c r="H5" s="76"/>
      <c r="I5" s="77" t="n">
        <v>20.65</v>
      </c>
      <c r="J5" s="78" t="n">
        <f aca="false">'Formulário de Solicitação de Co'!E54</f>
        <v>0</v>
      </c>
      <c r="K5" s="79" t="n">
        <f aca="false">J5*I5</f>
        <v>0</v>
      </c>
    </row>
    <row r="6" s="1" customFormat="true" ht="68.65" hidden="false" customHeight="false" outlineLevel="0" collapsed="false">
      <c r="A6" s="71"/>
      <c r="B6" s="71"/>
      <c r="C6" s="72" t="n">
        <v>4</v>
      </c>
      <c r="D6" s="73"/>
      <c r="E6" s="73"/>
      <c r="F6" s="74" t="s">
        <v>50</v>
      </c>
      <c r="G6" s="75" t="s">
        <v>45</v>
      </c>
      <c r="H6" s="76"/>
      <c r="I6" s="77" t="n">
        <v>30.69</v>
      </c>
      <c r="J6" s="78" t="n">
        <f aca="false">'Formulário de Solicitação de Co'!E55</f>
        <v>0</v>
      </c>
      <c r="K6" s="79" t="n">
        <f aca="false">J6*I6</f>
        <v>0</v>
      </c>
    </row>
    <row r="7" s="1" customFormat="true" ht="57.45" hidden="false" customHeight="false" outlineLevel="0" collapsed="false">
      <c r="A7" s="71"/>
      <c r="B7" s="71"/>
      <c r="C7" s="72" t="n">
        <v>5</v>
      </c>
      <c r="D7" s="73"/>
      <c r="E7" s="73"/>
      <c r="F7" s="74" t="s">
        <v>51</v>
      </c>
      <c r="G7" s="75" t="s">
        <v>45</v>
      </c>
      <c r="H7" s="76"/>
      <c r="I7" s="77" t="n">
        <v>37.09</v>
      </c>
      <c r="J7" s="78" t="n">
        <f aca="false">'Formulário de Solicitação de Co'!E56</f>
        <v>0</v>
      </c>
      <c r="K7" s="79" t="n">
        <f aca="false">J7*I7</f>
        <v>0</v>
      </c>
    </row>
    <row r="8" s="1" customFormat="true" ht="35.05" hidden="false" customHeight="false" outlineLevel="0" collapsed="false">
      <c r="A8" s="71"/>
      <c r="B8" s="71"/>
      <c r="C8" s="72" t="n">
        <v>6</v>
      </c>
      <c r="D8" s="73"/>
      <c r="E8" s="73"/>
      <c r="F8" s="74" t="s">
        <v>52</v>
      </c>
      <c r="G8" s="75" t="s">
        <v>45</v>
      </c>
      <c r="H8" s="76"/>
      <c r="I8" s="77" t="n">
        <v>16.51</v>
      </c>
      <c r="J8" s="78" t="n">
        <f aca="false">'Formulário de Solicitação de Co'!E57</f>
        <v>0</v>
      </c>
      <c r="K8" s="79" t="n">
        <f aca="false">J8*I8</f>
        <v>0</v>
      </c>
    </row>
    <row r="9" s="1" customFormat="true" ht="46.25" hidden="false" customHeight="false" outlineLevel="0" collapsed="false">
      <c r="A9" s="71"/>
      <c r="B9" s="71"/>
      <c r="C9" s="72" t="n">
        <v>7</v>
      </c>
      <c r="D9" s="73"/>
      <c r="E9" s="73"/>
      <c r="F9" s="74" t="s">
        <v>53</v>
      </c>
      <c r="G9" s="75" t="s">
        <v>45</v>
      </c>
      <c r="H9" s="76"/>
      <c r="I9" s="77" t="n">
        <v>74.82</v>
      </c>
      <c r="J9" s="78" t="n">
        <f aca="false">'Formulário de Solicitação de Co'!E58</f>
        <v>0</v>
      </c>
      <c r="K9" s="79" t="n">
        <f aca="false">J9*I9</f>
        <v>0</v>
      </c>
    </row>
    <row r="10" s="1" customFormat="true" ht="46.25" hidden="false" customHeight="false" outlineLevel="0" collapsed="false">
      <c r="A10" s="71"/>
      <c r="B10" s="71"/>
      <c r="C10" s="72" t="n">
        <v>8</v>
      </c>
      <c r="D10" s="73"/>
      <c r="E10" s="73"/>
      <c r="F10" s="74" t="s">
        <v>54</v>
      </c>
      <c r="G10" s="75" t="s">
        <v>45</v>
      </c>
      <c r="H10" s="76"/>
      <c r="I10" s="77" t="n">
        <v>74.82</v>
      </c>
      <c r="J10" s="78" t="n">
        <f aca="false">'Formulário de Solicitação de Co'!E59</f>
        <v>0</v>
      </c>
      <c r="K10" s="79" t="n">
        <f aca="false">J10*I10</f>
        <v>0</v>
      </c>
    </row>
    <row r="11" s="1" customFormat="true" ht="46.25" hidden="false" customHeight="false" outlineLevel="0" collapsed="false">
      <c r="A11" s="71"/>
      <c r="B11" s="71"/>
      <c r="C11" s="72" t="n">
        <v>9</v>
      </c>
      <c r="D11" s="73"/>
      <c r="E11" s="73"/>
      <c r="F11" s="74" t="s">
        <v>55</v>
      </c>
      <c r="G11" s="75" t="s">
        <v>45</v>
      </c>
      <c r="H11" s="76"/>
      <c r="I11" s="77" t="n">
        <v>90.16</v>
      </c>
      <c r="J11" s="78" t="n">
        <f aca="false">'Formulário de Solicitação de Co'!E60</f>
        <v>0</v>
      </c>
      <c r="K11" s="79" t="n">
        <f aca="false">J11*I11</f>
        <v>0</v>
      </c>
    </row>
    <row r="12" s="1" customFormat="true" ht="35.05" hidden="false" customHeight="false" outlineLevel="0" collapsed="false">
      <c r="A12" s="71"/>
      <c r="B12" s="71"/>
      <c r="C12" s="72" t="n">
        <v>10</v>
      </c>
      <c r="D12" s="73"/>
      <c r="E12" s="73"/>
      <c r="F12" s="74" t="s">
        <v>57</v>
      </c>
      <c r="G12" s="75" t="s">
        <v>56</v>
      </c>
      <c r="H12" s="76"/>
      <c r="I12" s="77" t="n">
        <v>4.37</v>
      </c>
      <c r="J12" s="78" t="n">
        <f aca="false">'Formulário de Solicitação de Co'!E61</f>
        <v>0</v>
      </c>
      <c r="K12" s="79" t="n">
        <f aca="false">J12*I12</f>
        <v>0</v>
      </c>
    </row>
    <row r="13" s="1" customFormat="true" ht="35.05" hidden="false" customHeight="false" outlineLevel="0" collapsed="false">
      <c r="A13" s="71"/>
      <c r="B13" s="71"/>
      <c r="C13" s="72" t="n">
        <v>11</v>
      </c>
      <c r="D13" s="73"/>
      <c r="E13" s="73"/>
      <c r="F13" s="74" t="s">
        <v>58</v>
      </c>
      <c r="G13" s="75" t="s">
        <v>45</v>
      </c>
      <c r="H13" s="76"/>
      <c r="I13" s="77" t="n">
        <v>98.94</v>
      </c>
      <c r="J13" s="78" t="n">
        <f aca="false">'Formulário de Solicitação de Co'!E62</f>
        <v>0</v>
      </c>
      <c r="K13" s="79" t="n">
        <f aca="false">J13*I13</f>
        <v>0</v>
      </c>
    </row>
    <row r="14" s="1" customFormat="true" ht="91" hidden="false" customHeight="false" outlineLevel="0" collapsed="false">
      <c r="A14" s="71"/>
      <c r="B14" s="71"/>
      <c r="C14" s="72" t="n">
        <v>12</v>
      </c>
      <c r="D14" s="73"/>
      <c r="E14" s="73"/>
      <c r="F14" s="74" t="s">
        <v>59</v>
      </c>
      <c r="G14" s="75" t="s">
        <v>45</v>
      </c>
      <c r="H14" s="76"/>
      <c r="I14" s="77" t="n">
        <v>381.13</v>
      </c>
      <c r="J14" s="78" t="n">
        <f aca="false">'Formulário de Solicitação de Co'!E63</f>
        <v>0</v>
      </c>
      <c r="K14" s="79" t="n">
        <f aca="false">J14*I14</f>
        <v>0</v>
      </c>
    </row>
    <row r="15" s="1" customFormat="true" ht="91" hidden="false" customHeight="false" outlineLevel="0" collapsed="false">
      <c r="A15" s="80"/>
      <c r="B15" s="80"/>
      <c r="C15" s="72" t="n">
        <v>13</v>
      </c>
      <c r="D15" s="73"/>
      <c r="E15" s="73"/>
      <c r="F15" s="74" t="s">
        <v>60</v>
      </c>
      <c r="G15" s="75" t="s">
        <v>45</v>
      </c>
      <c r="H15" s="76"/>
      <c r="I15" s="77" t="n">
        <v>381.13</v>
      </c>
      <c r="J15" s="78" t="n">
        <f aca="false">'Formulário de Solicitação de Co'!E64</f>
        <v>0</v>
      </c>
      <c r="K15" s="79" t="n">
        <f aca="false">J15*I15</f>
        <v>0</v>
      </c>
    </row>
    <row r="16" s="1" customFormat="true" ht="35.05" hidden="false" customHeight="false" outlineLevel="0" collapsed="false">
      <c r="A16" s="71"/>
      <c r="B16" s="71"/>
      <c r="C16" s="72" t="n">
        <v>14</v>
      </c>
      <c r="D16" s="73"/>
      <c r="E16" s="73"/>
      <c r="F16" s="74" t="s">
        <v>61</v>
      </c>
      <c r="G16" s="75" t="s">
        <v>45</v>
      </c>
      <c r="H16" s="76"/>
      <c r="I16" s="77" t="n">
        <v>22.05</v>
      </c>
      <c r="J16" s="78" t="n">
        <f aca="false">'Formulário de Solicitação de Co'!E65</f>
        <v>0</v>
      </c>
      <c r="K16" s="79" t="n">
        <f aca="false">J16*I16</f>
        <v>0</v>
      </c>
    </row>
    <row r="17" s="1" customFormat="true" ht="23.85" hidden="false" customHeight="false" outlineLevel="0" collapsed="false">
      <c r="A17" s="71"/>
      <c r="B17" s="71"/>
      <c r="C17" s="72" t="n">
        <v>15</v>
      </c>
      <c r="D17" s="73"/>
      <c r="E17" s="73"/>
      <c r="F17" s="74" t="s">
        <v>62</v>
      </c>
      <c r="G17" s="75" t="s">
        <v>45</v>
      </c>
      <c r="H17" s="76"/>
      <c r="I17" s="77" t="n">
        <v>41.22</v>
      </c>
      <c r="J17" s="78" t="n">
        <f aca="false">'Formulário de Solicitação de Co'!E66</f>
        <v>0</v>
      </c>
      <c r="K17" s="79" t="n">
        <f aca="false">J17*I17</f>
        <v>0</v>
      </c>
    </row>
    <row r="18" s="1" customFormat="true" ht="12.8" hidden="false" customHeight="false" outlineLevel="0" collapsed="false">
      <c r="A18" s="71"/>
      <c r="B18" s="71"/>
      <c r="C18" s="72" t="n">
        <v>16</v>
      </c>
      <c r="D18" s="73"/>
      <c r="E18" s="73"/>
      <c r="F18" s="74" t="s">
        <v>63</v>
      </c>
      <c r="G18" s="75" t="s">
        <v>45</v>
      </c>
      <c r="H18" s="76"/>
      <c r="I18" s="77" t="n">
        <v>399</v>
      </c>
      <c r="J18" s="78" t="n">
        <f aca="false">'Formulário de Solicitação de Co'!E67</f>
        <v>0</v>
      </c>
      <c r="K18" s="79" t="n">
        <f aca="false">J18*I18</f>
        <v>0</v>
      </c>
    </row>
    <row r="19" s="1" customFormat="true" ht="35.05" hidden="false" customHeight="false" outlineLevel="0" collapsed="false">
      <c r="A19" s="71"/>
      <c r="B19" s="71"/>
      <c r="C19" s="72" t="n">
        <v>17</v>
      </c>
      <c r="D19" s="73"/>
      <c r="E19" s="73"/>
      <c r="F19" s="74" t="s">
        <v>64</v>
      </c>
      <c r="G19" s="75" t="s">
        <v>45</v>
      </c>
      <c r="H19" s="76"/>
      <c r="I19" s="77" t="n">
        <v>1602.84</v>
      </c>
      <c r="J19" s="78" t="n">
        <f aca="false">'Formulário de Solicitação de Co'!E68</f>
        <v>0</v>
      </c>
      <c r="K19" s="79" t="n">
        <f aca="false">J19*I19</f>
        <v>0</v>
      </c>
    </row>
    <row r="20" s="1" customFormat="true" ht="35.05" hidden="false" customHeight="false" outlineLevel="0" collapsed="false">
      <c r="A20" s="71"/>
      <c r="B20" s="71"/>
      <c r="C20" s="72" t="n">
        <v>18</v>
      </c>
      <c r="D20" s="73"/>
      <c r="E20" s="73"/>
      <c r="F20" s="74" t="s">
        <v>65</v>
      </c>
      <c r="G20" s="75" t="s">
        <v>45</v>
      </c>
      <c r="H20" s="76"/>
      <c r="I20" s="77" t="n">
        <v>163.01</v>
      </c>
      <c r="J20" s="78" t="n">
        <f aca="false">'Formulário de Solicitação de Co'!E69</f>
        <v>0</v>
      </c>
      <c r="K20" s="79" t="n">
        <f aca="false">J20*I20</f>
        <v>0</v>
      </c>
    </row>
    <row r="21" s="1" customFormat="true" ht="113.4" hidden="false" customHeight="false" outlineLevel="0" collapsed="false">
      <c r="A21" s="71"/>
      <c r="B21" s="71"/>
      <c r="C21" s="72" t="n">
        <v>19</v>
      </c>
      <c r="D21" s="73"/>
      <c r="E21" s="73"/>
      <c r="F21" s="74" t="s">
        <v>66</v>
      </c>
      <c r="G21" s="75" t="s">
        <v>45</v>
      </c>
      <c r="H21" s="76"/>
      <c r="I21" s="77" t="n">
        <v>6.42</v>
      </c>
      <c r="J21" s="78" t="n">
        <f aca="false">'Formulário de Solicitação de Co'!E70</f>
        <v>0</v>
      </c>
      <c r="K21" s="79" t="n">
        <f aca="false">J21*I21</f>
        <v>0</v>
      </c>
    </row>
    <row r="22" s="1" customFormat="true" ht="102.2" hidden="false" customHeight="false" outlineLevel="0" collapsed="false">
      <c r="A22" s="71"/>
      <c r="B22" s="71"/>
      <c r="C22" s="72" t="n">
        <v>20</v>
      </c>
      <c r="D22" s="73"/>
      <c r="E22" s="73"/>
      <c r="F22" s="74" t="s">
        <v>67</v>
      </c>
      <c r="G22" s="75" t="s">
        <v>45</v>
      </c>
      <c r="H22" s="76"/>
      <c r="I22" s="77" t="n">
        <v>21.02</v>
      </c>
      <c r="J22" s="78" t="n">
        <f aca="false">'Formulário de Solicitação de Co'!E71</f>
        <v>0</v>
      </c>
      <c r="K22" s="79" t="n">
        <f aca="false">J22*I22</f>
        <v>0</v>
      </c>
    </row>
    <row r="23" s="1" customFormat="true" ht="35.05" hidden="false" customHeight="false" outlineLevel="0" collapsed="false">
      <c r="A23" s="71"/>
      <c r="B23" s="71"/>
      <c r="C23" s="72" t="n">
        <v>21</v>
      </c>
      <c r="D23" s="73"/>
      <c r="E23" s="73"/>
      <c r="F23" s="74" t="s">
        <v>68</v>
      </c>
      <c r="G23" s="75" t="s">
        <v>45</v>
      </c>
      <c r="H23" s="76"/>
      <c r="I23" s="77" t="n">
        <v>121.03</v>
      </c>
      <c r="J23" s="78" t="n">
        <f aca="false">'Formulário de Solicitação de Co'!E72</f>
        <v>0</v>
      </c>
      <c r="K23" s="79" t="n">
        <f aca="false">J23*I23</f>
        <v>0</v>
      </c>
    </row>
    <row r="24" s="1" customFormat="true" ht="46.25" hidden="false" customHeight="false" outlineLevel="0" collapsed="false">
      <c r="A24" s="71"/>
      <c r="B24" s="71"/>
      <c r="C24" s="72" t="n">
        <v>22</v>
      </c>
      <c r="D24" s="73"/>
      <c r="E24" s="73"/>
      <c r="F24" s="74" t="s">
        <v>69</v>
      </c>
      <c r="G24" s="75" t="s">
        <v>45</v>
      </c>
      <c r="H24" s="76"/>
      <c r="I24" s="77" t="n">
        <v>351.07</v>
      </c>
      <c r="J24" s="78" t="n">
        <f aca="false">'Formulário de Solicitação de Co'!E73</f>
        <v>0</v>
      </c>
      <c r="K24" s="79" t="n">
        <f aca="false">J24*I24</f>
        <v>0</v>
      </c>
    </row>
    <row r="25" s="1" customFormat="true" ht="12.8" hidden="false" customHeight="false" outlineLevel="0" collapsed="false">
      <c r="A25" s="71"/>
      <c r="B25" s="71"/>
      <c r="C25" s="72" t="n">
        <v>23</v>
      </c>
      <c r="D25" s="73"/>
      <c r="E25" s="73"/>
      <c r="F25" s="74" t="s">
        <v>70</v>
      </c>
      <c r="G25" s="75" t="s">
        <v>45</v>
      </c>
      <c r="H25" s="76"/>
      <c r="I25" s="77" t="n">
        <v>20.83</v>
      </c>
      <c r="J25" s="78" t="n">
        <f aca="false">'Formulário de Solicitação de Co'!E74</f>
        <v>0</v>
      </c>
      <c r="K25" s="79" t="n">
        <f aca="false">J25*I25</f>
        <v>0</v>
      </c>
    </row>
    <row r="26" s="1" customFormat="true" ht="12.8" hidden="false" customHeight="false" outlineLevel="0" collapsed="false">
      <c r="A26" s="71"/>
      <c r="B26" s="71"/>
      <c r="C26" s="72" t="n">
        <v>24</v>
      </c>
      <c r="D26" s="73"/>
      <c r="E26" s="73"/>
      <c r="F26" s="74" t="s">
        <v>71</v>
      </c>
      <c r="G26" s="75" t="s">
        <v>45</v>
      </c>
      <c r="H26" s="76"/>
      <c r="I26" s="77" t="n">
        <v>27.9</v>
      </c>
      <c r="J26" s="78" t="n">
        <f aca="false">'Formulário de Solicitação de Co'!E75</f>
        <v>0</v>
      </c>
      <c r="K26" s="79" t="n">
        <f aca="false">J26*I26</f>
        <v>0</v>
      </c>
    </row>
    <row r="27" s="1" customFormat="true" ht="12.8" hidden="false" customHeight="false" outlineLevel="0" collapsed="false">
      <c r="A27" s="71"/>
      <c r="B27" s="71"/>
      <c r="C27" s="72" t="n">
        <v>25</v>
      </c>
      <c r="D27" s="73"/>
      <c r="E27" s="73"/>
      <c r="F27" s="74" t="s">
        <v>72</v>
      </c>
      <c r="G27" s="75" t="s">
        <v>45</v>
      </c>
      <c r="H27" s="76"/>
      <c r="I27" s="77" t="n">
        <v>31.21</v>
      </c>
      <c r="J27" s="78" t="n">
        <f aca="false">'Formulário de Solicitação de Co'!E76</f>
        <v>0</v>
      </c>
      <c r="K27" s="79" t="n">
        <f aca="false">J27*I27</f>
        <v>0</v>
      </c>
    </row>
    <row r="28" s="1" customFormat="true" ht="46.25" hidden="false" customHeight="false" outlineLevel="0" collapsed="false">
      <c r="A28" s="80"/>
      <c r="B28" s="80"/>
      <c r="C28" s="72" t="n">
        <v>26</v>
      </c>
      <c r="D28" s="73"/>
      <c r="E28" s="73"/>
      <c r="F28" s="74" t="s">
        <v>73</v>
      </c>
      <c r="G28" s="75" t="s">
        <v>45</v>
      </c>
      <c r="H28" s="76"/>
      <c r="I28" s="77" t="n">
        <v>77.5</v>
      </c>
      <c r="J28" s="78" t="n">
        <f aca="false">'Formulário de Solicitação de Co'!E77</f>
        <v>0</v>
      </c>
      <c r="K28" s="79" t="n">
        <f aca="false">J28*I28</f>
        <v>0</v>
      </c>
    </row>
    <row r="29" s="1" customFormat="true" ht="23.85" hidden="false" customHeight="false" outlineLevel="0" collapsed="false">
      <c r="A29" s="71"/>
      <c r="B29" s="71"/>
      <c r="C29" s="72" t="n">
        <v>27</v>
      </c>
      <c r="D29" s="73"/>
      <c r="E29" s="73"/>
      <c r="F29" s="74" t="s">
        <v>74</v>
      </c>
      <c r="G29" s="75" t="s">
        <v>45</v>
      </c>
      <c r="H29" s="76"/>
      <c r="I29" s="77" t="n">
        <v>92.76</v>
      </c>
      <c r="J29" s="78" t="n">
        <f aca="false">'Formulário de Solicitação de Co'!E78</f>
        <v>0</v>
      </c>
      <c r="K29" s="79" t="n">
        <f aca="false">J29*I29</f>
        <v>0</v>
      </c>
    </row>
    <row r="30" s="1" customFormat="true" ht="23.85" hidden="false" customHeight="false" outlineLevel="0" collapsed="false">
      <c r="A30" s="71"/>
      <c r="B30" s="71"/>
      <c r="C30" s="72" t="n">
        <v>28</v>
      </c>
      <c r="D30" s="73"/>
      <c r="E30" s="73"/>
      <c r="F30" s="74" t="s">
        <v>75</v>
      </c>
      <c r="G30" s="75" t="s">
        <v>45</v>
      </c>
      <c r="H30" s="76"/>
      <c r="I30" s="77" t="n">
        <v>2.17</v>
      </c>
      <c r="J30" s="78" t="n">
        <f aca="false">'Formulário de Solicitação de Co'!E79</f>
        <v>0</v>
      </c>
      <c r="K30" s="79" t="n">
        <f aca="false">J30*I30</f>
        <v>0</v>
      </c>
    </row>
    <row r="31" s="1" customFormat="true" ht="23.85" hidden="false" customHeight="false" outlineLevel="0" collapsed="false">
      <c r="A31" s="71"/>
      <c r="B31" s="71"/>
      <c r="C31" s="72" t="n">
        <v>29</v>
      </c>
      <c r="D31" s="73"/>
      <c r="E31" s="73"/>
      <c r="F31" s="74" t="s">
        <v>76</v>
      </c>
      <c r="G31" s="75" t="s">
        <v>45</v>
      </c>
      <c r="H31" s="76"/>
      <c r="I31" s="77" t="n">
        <v>8.66</v>
      </c>
      <c r="J31" s="78" t="n">
        <f aca="false">'Formulário de Solicitação de Co'!E80</f>
        <v>0</v>
      </c>
      <c r="K31" s="79" t="n">
        <f aca="false">J31*I31</f>
        <v>0</v>
      </c>
    </row>
    <row r="32" s="1" customFormat="true" ht="12.8" hidden="false" customHeight="false" outlineLevel="0" collapsed="false">
      <c r="A32" s="71"/>
      <c r="B32" s="71"/>
      <c r="C32" s="72" t="n">
        <v>30</v>
      </c>
      <c r="D32" s="73"/>
      <c r="E32" s="73"/>
      <c r="F32" s="74" t="s">
        <v>77</v>
      </c>
      <c r="G32" s="75" t="s">
        <v>45</v>
      </c>
      <c r="H32" s="76"/>
      <c r="I32" s="77" t="n">
        <v>199</v>
      </c>
      <c r="J32" s="78" t="n">
        <f aca="false">'Formulário de Solicitação de Co'!E81</f>
        <v>0</v>
      </c>
      <c r="K32" s="79" t="n">
        <f aca="false">J32*I32</f>
        <v>0</v>
      </c>
    </row>
    <row r="33" s="1" customFormat="true" ht="35.05" hidden="false" customHeight="false" outlineLevel="0" collapsed="false">
      <c r="A33" s="71"/>
      <c r="B33" s="71"/>
      <c r="C33" s="72" t="n">
        <v>31</v>
      </c>
      <c r="D33" s="73"/>
      <c r="E33" s="73"/>
      <c r="F33" s="74" t="s">
        <v>78</v>
      </c>
      <c r="G33" s="75" t="s">
        <v>45</v>
      </c>
      <c r="H33" s="76"/>
      <c r="I33" s="77" t="n">
        <v>74.26</v>
      </c>
      <c r="J33" s="78" t="n">
        <f aca="false">'Formulário de Solicitação de Co'!E82</f>
        <v>0</v>
      </c>
      <c r="K33" s="79" t="n">
        <f aca="false">J33*I33</f>
        <v>0</v>
      </c>
    </row>
    <row r="34" s="1" customFormat="true" ht="35.05" hidden="false" customHeight="false" outlineLevel="0" collapsed="false">
      <c r="A34" s="71"/>
      <c r="B34" s="71"/>
      <c r="C34" s="72" t="n">
        <v>32</v>
      </c>
      <c r="D34" s="73"/>
      <c r="E34" s="73"/>
      <c r="F34" s="74" t="s">
        <v>79</v>
      </c>
      <c r="G34" s="75" t="s">
        <v>45</v>
      </c>
      <c r="H34" s="76"/>
      <c r="I34" s="77" t="n">
        <v>38.38</v>
      </c>
      <c r="J34" s="78" t="n">
        <f aca="false">'Formulário de Solicitação de Co'!E83</f>
        <v>0</v>
      </c>
      <c r="K34" s="79" t="n">
        <f aca="false">J34*I34</f>
        <v>0</v>
      </c>
    </row>
    <row r="35" s="1" customFormat="true" ht="35.05" hidden="false" customHeight="false" outlineLevel="0" collapsed="false">
      <c r="A35" s="71"/>
      <c r="B35" s="71"/>
      <c r="C35" s="72" t="n">
        <v>33</v>
      </c>
      <c r="D35" s="73"/>
      <c r="E35" s="73"/>
      <c r="F35" s="74" t="s">
        <v>81</v>
      </c>
      <c r="G35" s="75" t="s">
        <v>80</v>
      </c>
      <c r="H35" s="76"/>
      <c r="I35" s="77" t="n">
        <v>58.49</v>
      </c>
      <c r="J35" s="78" t="n">
        <f aca="false">'Formulário de Solicitação de Co'!E84</f>
        <v>0</v>
      </c>
      <c r="K35" s="79" t="n">
        <f aca="false">J35*I35</f>
        <v>0</v>
      </c>
    </row>
    <row r="36" s="1" customFormat="true" ht="35.05" hidden="false" customHeight="false" outlineLevel="0" collapsed="false">
      <c r="A36" s="71"/>
      <c r="B36" s="71"/>
      <c r="C36" s="72" t="n">
        <v>34</v>
      </c>
      <c r="D36" s="73"/>
      <c r="E36" s="73"/>
      <c r="F36" s="74" t="s">
        <v>82</v>
      </c>
      <c r="G36" s="75" t="s">
        <v>80</v>
      </c>
      <c r="H36" s="76"/>
      <c r="I36" s="77" t="n">
        <v>58.49</v>
      </c>
      <c r="J36" s="78" t="n">
        <f aca="false">'Formulário de Solicitação de Co'!E85</f>
        <v>0</v>
      </c>
      <c r="K36" s="79" t="n">
        <f aca="false">J36*I36</f>
        <v>0</v>
      </c>
    </row>
    <row r="37" s="1" customFormat="true" ht="23.85" hidden="false" customHeight="false" outlineLevel="0" collapsed="false">
      <c r="A37" s="71"/>
      <c r="B37" s="71"/>
      <c r="C37" s="72" t="n">
        <v>35</v>
      </c>
      <c r="D37" s="73"/>
      <c r="E37" s="73"/>
      <c r="F37" s="74" t="s">
        <v>84</v>
      </c>
      <c r="G37" s="75" t="s">
        <v>83</v>
      </c>
      <c r="H37" s="76"/>
      <c r="I37" s="77" t="n">
        <v>3.05</v>
      </c>
      <c r="J37" s="78" t="n">
        <f aca="false">'Formulário de Solicitação de Co'!E86</f>
        <v>0</v>
      </c>
      <c r="K37" s="79" t="n">
        <f aca="false">J37*I37</f>
        <v>0</v>
      </c>
    </row>
    <row r="38" s="1" customFormat="true" ht="23.85" hidden="false" customHeight="false" outlineLevel="0" collapsed="false">
      <c r="A38" s="71"/>
      <c r="B38" s="71"/>
      <c r="C38" s="72" t="n">
        <v>36</v>
      </c>
      <c r="D38" s="73"/>
      <c r="E38" s="73"/>
      <c r="F38" s="74" t="s">
        <v>85</v>
      </c>
      <c r="G38" s="75" t="s">
        <v>83</v>
      </c>
      <c r="H38" s="76"/>
      <c r="I38" s="77" t="n">
        <v>49.47</v>
      </c>
      <c r="J38" s="78" t="n">
        <f aca="false">'Formulário de Solicitação de Co'!E87</f>
        <v>0</v>
      </c>
      <c r="K38" s="79" t="n">
        <f aca="false">J38*I38</f>
        <v>0</v>
      </c>
    </row>
    <row r="39" s="1" customFormat="true" ht="23.85" hidden="false" customHeight="false" outlineLevel="0" collapsed="false">
      <c r="A39" s="71"/>
      <c r="B39" s="71"/>
      <c r="C39" s="72" t="n">
        <v>37</v>
      </c>
      <c r="D39" s="73"/>
      <c r="E39" s="73"/>
      <c r="F39" s="74" t="s">
        <v>86</v>
      </c>
      <c r="G39" s="75" t="s">
        <v>83</v>
      </c>
      <c r="H39" s="76"/>
      <c r="I39" s="77" t="n">
        <v>197.88</v>
      </c>
      <c r="J39" s="78" t="n">
        <f aca="false">'Formulário de Solicitação de Co'!E88</f>
        <v>0</v>
      </c>
      <c r="K39" s="79" t="n">
        <f aca="false">J39*I39</f>
        <v>0</v>
      </c>
    </row>
    <row r="40" s="1" customFormat="true" ht="23.85" hidden="false" customHeight="false" outlineLevel="0" collapsed="false">
      <c r="A40" s="71"/>
      <c r="B40" s="71"/>
      <c r="C40" s="72" t="n">
        <v>38</v>
      </c>
      <c r="D40" s="73"/>
      <c r="E40" s="73"/>
      <c r="F40" s="74" t="s">
        <v>88</v>
      </c>
      <c r="G40" s="75" t="s">
        <v>87</v>
      </c>
      <c r="H40" s="76"/>
      <c r="I40" s="77" t="n">
        <v>148.41</v>
      </c>
      <c r="J40" s="78" t="n">
        <f aca="false">'Formulário de Solicitação de Co'!E89</f>
        <v>0</v>
      </c>
      <c r="K40" s="79" t="n">
        <f aca="false">J40*I40</f>
        <v>0</v>
      </c>
    </row>
    <row r="41" s="1" customFormat="true" ht="23.85" hidden="false" customHeight="false" outlineLevel="0" collapsed="false">
      <c r="A41" s="71"/>
      <c r="B41" s="71"/>
      <c r="C41" s="72" t="n">
        <v>39</v>
      </c>
      <c r="D41" s="73"/>
      <c r="E41" s="73"/>
      <c r="F41" s="74" t="s">
        <v>89</v>
      </c>
      <c r="G41" s="75" t="s">
        <v>56</v>
      </c>
      <c r="H41" s="76"/>
      <c r="I41" s="77" t="n">
        <v>12.77</v>
      </c>
      <c r="J41" s="78" t="n">
        <f aca="false">'Formulário de Solicitação de Co'!E90</f>
        <v>0</v>
      </c>
      <c r="K41" s="79" t="n">
        <f aca="false">J41*I41</f>
        <v>0</v>
      </c>
    </row>
    <row r="42" s="1" customFormat="true" ht="23.85" hidden="false" customHeight="false" outlineLevel="0" collapsed="false">
      <c r="A42" s="80"/>
      <c r="B42" s="80"/>
      <c r="C42" s="72" t="n">
        <v>40</v>
      </c>
      <c r="D42" s="73"/>
      <c r="E42" s="73"/>
      <c r="F42" s="74" t="s">
        <v>90</v>
      </c>
      <c r="G42" s="75" t="s">
        <v>83</v>
      </c>
      <c r="H42" s="76"/>
      <c r="I42" s="77" t="n">
        <v>32.15</v>
      </c>
      <c r="J42" s="78" t="n">
        <f aca="false">'Formulário de Solicitação de Co'!E91</f>
        <v>0</v>
      </c>
      <c r="K42" s="79" t="n">
        <f aca="false">J42*I42</f>
        <v>0</v>
      </c>
    </row>
    <row r="43" s="1" customFormat="true" ht="23.85" hidden="false" customHeight="false" outlineLevel="0" collapsed="false">
      <c r="A43" s="71"/>
      <c r="B43" s="71"/>
      <c r="C43" s="72" t="n">
        <v>41</v>
      </c>
      <c r="D43" s="73"/>
      <c r="E43" s="73"/>
      <c r="F43" s="74" t="s">
        <v>91</v>
      </c>
      <c r="G43" s="75" t="s">
        <v>83</v>
      </c>
      <c r="H43" s="76"/>
      <c r="I43" s="77" t="n">
        <v>32.15</v>
      </c>
      <c r="J43" s="78" t="n">
        <f aca="false">'Formulário de Solicitação de Co'!E92</f>
        <v>0</v>
      </c>
      <c r="K43" s="79" t="n">
        <f aca="false">J43*I43</f>
        <v>0</v>
      </c>
    </row>
    <row r="44" s="1" customFormat="true" ht="23.85" hidden="false" customHeight="false" outlineLevel="0" collapsed="false">
      <c r="A44" s="71"/>
      <c r="B44" s="71"/>
      <c r="C44" s="72" t="n">
        <v>42</v>
      </c>
      <c r="D44" s="73"/>
      <c r="E44" s="73"/>
      <c r="F44" s="74" t="s">
        <v>92</v>
      </c>
      <c r="G44" s="75" t="s">
        <v>83</v>
      </c>
      <c r="H44" s="76"/>
      <c r="I44" s="77" t="n">
        <v>32.15</v>
      </c>
      <c r="J44" s="78" t="n">
        <f aca="false">'Formulário de Solicitação de Co'!E93</f>
        <v>0</v>
      </c>
      <c r="K44" s="79" t="n">
        <f aca="false">J44*I44</f>
        <v>0</v>
      </c>
    </row>
    <row r="45" s="1" customFormat="true" ht="23.85" hidden="false" customHeight="false" outlineLevel="0" collapsed="false">
      <c r="A45" s="71"/>
      <c r="B45" s="71"/>
      <c r="C45" s="72" t="n">
        <v>43</v>
      </c>
      <c r="D45" s="73"/>
      <c r="E45" s="73"/>
      <c r="F45" s="74" t="s">
        <v>93</v>
      </c>
      <c r="G45" s="75" t="s">
        <v>83</v>
      </c>
      <c r="H45" s="76"/>
      <c r="I45" s="77" t="n">
        <v>32.15</v>
      </c>
      <c r="J45" s="78" t="n">
        <f aca="false">'Formulário de Solicitação de Co'!E94</f>
        <v>0</v>
      </c>
      <c r="K45" s="79" t="n">
        <f aca="false">J45*I45</f>
        <v>0</v>
      </c>
    </row>
    <row r="46" s="1" customFormat="true" ht="23.85" hidden="false" customHeight="false" outlineLevel="0" collapsed="false">
      <c r="A46" s="71"/>
      <c r="B46" s="71"/>
      <c r="C46" s="72" t="n">
        <v>44</v>
      </c>
      <c r="D46" s="73"/>
      <c r="E46" s="73"/>
      <c r="F46" s="74" t="s">
        <v>94</v>
      </c>
      <c r="G46" s="75" t="s">
        <v>56</v>
      </c>
      <c r="H46" s="76"/>
      <c r="I46" s="77" t="n">
        <v>133.57</v>
      </c>
      <c r="J46" s="78" t="n">
        <f aca="false">'Formulário de Solicitação de Co'!E95</f>
        <v>0</v>
      </c>
      <c r="K46" s="79" t="n">
        <f aca="false">J46*I46</f>
        <v>0</v>
      </c>
    </row>
    <row r="47" s="1" customFormat="true" ht="68.65" hidden="false" customHeight="false" outlineLevel="0" collapsed="false">
      <c r="A47" s="80"/>
      <c r="B47" s="80"/>
      <c r="C47" s="72" t="n">
        <v>45</v>
      </c>
      <c r="D47" s="73"/>
      <c r="E47" s="73"/>
      <c r="F47" s="74" t="s">
        <v>95</v>
      </c>
      <c r="G47" s="75" t="s">
        <v>45</v>
      </c>
      <c r="H47" s="76"/>
      <c r="I47" s="77" t="n">
        <v>6.33</v>
      </c>
      <c r="J47" s="78" t="n">
        <f aca="false">'Formulário de Solicitação de Co'!E96</f>
        <v>0</v>
      </c>
      <c r="K47" s="79" t="n">
        <f aca="false">J47*I47</f>
        <v>0</v>
      </c>
    </row>
    <row r="48" s="1" customFormat="true" ht="23.85" hidden="false" customHeight="false" outlineLevel="0" collapsed="false">
      <c r="A48" s="71"/>
      <c r="B48" s="71"/>
      <c r="C48" s="72" t="n">
        <v>46</v>
      </c>
      <c r="D48" s="73"/>
      <c r="E48" s="73"/>
      <c r="F48" s="74" t="s">
        <v>96</v>
      </c>
      <c r="G48" s="75" t="s">
        <v>45</v>
      </c>
      <c r="H48" s="76"/>
      <c r="I48" s="77" t="n">
        <v>123.68</v>
      </c>
      <c r="J48" s="78" t="n">
        <f aca="false">'Formulário de Solicitação de Co'!E97</f>
        <v>0</v>
      </c>
      <c r="K48" s="79" t="n">
        <f aca="false">J48*I48</f>
        <v>0</v>
      </c>
    </row>
    <row r="49" s="1" customFormat="true" ht="23.85" hidden="false" customHeight="false" outlineLevel="0" collapsed="false">
      <c r="A49" s="71"/>
      <c r="B49" s="71"/>
      <c r="C49" s="72" t="n">
        <v>47</v>
      </c>
      <c r="D49" s="73"/>
      <c r="E49" s="73"/>
      <c r="F49" s="74" t="s">
        <v>97</v>
      </c>
      <c r="G49" s="75" t="s">
        <v>45</v>
      </c>
      <c r="H49" s="76"/>
      <c r="I49" s="77" t="n">
        <v>7.3</v>
      </c>
      <c r="J49" s="78" t="n">
        <f aca="false">'Formulário de Solicitação de Co'!E98</f>
        <v>0</v>
      </c>
      <c r="K49" s="79" t="n">
        <f aca="false">J49*I49</f>
        <v>0</v>
      </c>
    </row>
    <row r="50" s="1" customFormat="true" ht="79.85" hidden="false" customHeight="false" outlineLevel="0" collapsed="false">
      <c r="A50" s="80"/>
      <c r="B50" s="80"/>
      <c r="C50" s="72" t="n">
        <v>48</v>
      </c>
      <c r="D50" s="73"/>
      <c r="E50" s="73"/>
      <c r="F50" s="74" t="s">
        <v>98</v>
      </c>
      <c r="G50" s="75" t="s">
        <v>45</v>
      </c>
      <c r="H50" s="76"/>
      <c r="I50" s="77" t="n">
        <v>929.9</v>
      </c>
      <c r="J50" s="78" t="n">
        <f aca="false">'Formulário de Solicitação de Co'!E99</f>
        <v>0</v>
      </c>
      <c r="K50" s="79" t="n">
        <f aca="false">J50*I50</f>
        <v>0</v>
      </c>
    </row>
    <row r="51" s="1" customFormat="true" ht="68.65" hidden="false" customHeight="false" outlineLevel="0" collapsed="false">
      <c r="A51" s="71"/>
      <c r="B51" s="71"/>
      <c r="C51" s="72" t="n">
        <v>49</v>
      </c>
      <c r="D51" s="73"/>
      <c r="E51" s="73"/>
      <c r="F51" s="74" t="s">
        <v>99</v>
      </c>
      <c r="G51" s="75" t="s">
        <v>45</v>
      </c>
      <c r="H51" s="76"/>
      <c r="I51" s="77" t="n">
        <v>1205</v>
      </c>
      <c r="J51" s="78" t="n">
        <f aca="false">'Formulário de Solicitação de Co'!E100</f>
        <v>0</v>
      </c>
      <c r="K51" s="79" t="n">
        <f aca="false">J51*I51</f>
        <v>0</v>
      </c>
    </row>
    <row r="52" s="1" customFormat="true" ht="135.8" hidden="false" customHeight="false" outlineLevel="0" collapsed="false">
      <c r="A52" s="71"/>
      <c r="B52" s="71"/>
      <c r="C52" s="72" t="n">
        <v>50</v>
      </c>
      <c r="D52" s="73"/>
      <c r="E52" s="73"/>
      <c r="F52" s="74" t="s">
        <v>100</v>
      </c>
      <c r="G52" s="75" t="s">
        <v>45</v>
      </c>
      <c r="H52" s="76"/>
      <c r="I52" s="77" t="n">
        <v>14041.49</v>
      </c>
      <c r="J52" s="78" t="n">
        <f aca="false">'Formulário de Solicitação de Co'!E101</f>
        <v>0</v>
      </c>
      <c r="K52" s="79" t="n">
        <f aca="false">J52*I52</f>
        <v>0</v>
      </c>
    </row>
    <row r="53" s="1" customFormat="true" ht="102.2" hidden="false" customHeight="false" outlineLevel="0" collapsed="false">
      <c r="A53" s="80"/>
      <c r="B53" s="80"/>
      <c r="C53" s="72" t="n">
        <v>51</v>
      </c>
      <c r="D53" s="73"/>
      <c r="E53" s="73"/>
      <c r="F53" s="74" t="s">
        <v>101</v>
      </c>
      <c r="G53" s="75" t="s">
        <v>45</v>
      </c>
      <c r="H53" s="76"/>
      <c r="I53" s="77" t="n">
        <v>3482</v>
      </c>
      <c r="J53" s="78" t="n">
        <f aca="false">'Formulário de Solicitação de Co'!E102</f>
        <v>0</v>
      </c>
      <c r="K53" s="79" t="n">
        <f aca="false">J53*I53</f>
        <v>0</v>
      </c>
    </row>
    <row r="54" s="1" customFormat="true" ht="35.05" hidden="false" customHeight="false" outlineLevel="0" collapsed="false">
      <c r="A54" s="80"/>
      <c r="B54" s="80"/>
      <c r="C54" s="72" t="n">
        <v>52</v>
      </c>
      <c r="D54" s="73"/>
      <c r="E54" s="73"/>
      <c r="F54" s="74" t="s">
        <v>102</v>
      </c>
      <c r="G54" s="75" t="s">
        <v>195</v>
      </c>
      <c r="H54" s="76"/>
      <c r="I54" s="77" t="n">
        <v>190</v>
      </c>
      <c r="J54" s="78" t="n">
        <f aca="false">'Formulário de Solicitação de Co'!E103</f>
        <v>0</v>
      </c>
      <c r="K54" s="79" t="n">
        <f aca="false">J54*I54</f>
        <v>0</v>
      </c>
    </row>
    <row r="55" s="1" customFormat="true" ht="35.05" hidden="false" customHeight="false" outlineLevel="0" collapsed="false">
      <c r="A55" s="71"/>
      <c r="B55" s="71"/>
      <c r="C55" s="72" t="n">
        <v>53</v>
      </c>
      <c r="D55" s="73"/>
      <c r="E55" s="73"/>
      <c r="F55" s="74" t="s">
        <v>103</v>
      </c>
      <c r="G55" s="75" t="s">
        <v>195</v>
      </c>
      <c r="H55" s="76"/>
      <c r="I55" s="77" t="n">
        <v>280</v>
      </c>
      <c r="J55" s="78" t="n">
        <f aca="false">'Formulário de Solicitação de Co'!E104</f>
        <v>0</v>
      </c>
      <c r="K55" s="79" t="n">
        <f aca="false">J55*I55</f>
        <v>0</v>
      </c>
    </row>
    <row r="56" s="1" customFormat="true" ht="23.85" hidden="false" customHeight="false" outlineLevel="0" collapsed="false">
      <c r="A56" s="80"/>
      <c r="B56" s="80"/>
      <c r="C56" s="72" t="n">
        <v>54</v>
      </c>
      <c r="D56" s="73"/>
      <c r="E56" s="73"/>
      <c r="F56" s="74" t="s">
        <v>104</v>
      </c>
      <c r="G56" s="75" t="s">
        <v>196</v>
      </c>
      <c r="H56" s="76"/>
      <c r="I56" s="77" t="n">
        <v>138</v>
      </c>
      <c r="J56" s="78" t="n">
        <f aca="false">'Formulário de Solicitação de Co'!E105</f>
        <v>0</v>
      </c>
      <c r="K56" s="79" t="n">
        <f aca="false">J56*I56</f>
        <v>0</v>
      </c>
    </row>
    <row r="57" s="1" customFormat="true" ht="23.85" hidden="false" customHeight="false" outlineLevel="0" collapsed="false">
      <c r="A57" s="71"/>
      <c r="B57" s="71"/>
      <c r="C57" s="72" t="n">
        <v>55</v>
      </c>
      <c r="D57" s="73"/>
      <c r="E57" s="73"/>
      <c r="F57" s="74" t="s">
        <v>105</v>
      </c>
      <c r="G57" s="75" t="s">
        <v>196</v>
      </c>
      <c r="H57" s="76"/>
      <c r="I57" s="77" t="n">
        <v>154</v>
      </c>
      <c r="J57" s="78" t="n">
        <f aca="false">'Formulário de Solicitação de Co'!E106</f>
        <v>0</v>
      </c>
      <c r="K57" s="79" t="n">
        <f aca="false">J57*I57</f>
        <v>0</v>
      </c>
    </row>
    <row r="58" s="1" customFormat="true" ht="23.85" hidden="false" customHeight="false" outlineLevel="0" collapsed="false">
      <c r="A58" s="71"/>
      <c r="B58" s="71"/>
      <c r="C58" s="72" t="n">
        <v>56</v>
      </c>
      <c r="D58" s="73"/>
      <c r="E58" s="73"/>
      <c r="F58" s="74" t="s">
        <v>106</v>
      </c>
      <c r="G58" s="75" t="s">
        <v>196</v>
      </c>
      <c r="H58" s="76"/>
      <c r="I58" s="77" t="n">
        <v>245</v>
      </c>
      <c r="J58" s="78" t="n">
        <f aca="false">'Formulário de Solicitação de Co'!E107</f>
        <v>0</v>
      </c>
      <c r="K58" s="79" t="n">
        <f aca="false">J58*I58</f>
        <v>0</v>
      </c>
    </row>
    <row r="59" s="1" customFormat="true" ht="23.85" hidden="false" customHeight="false" outlineLevel="0" collapsed="false">
      <c r="A59" s="80"/>
      <c r="B59" s="80"/>
      <c r="C59" s="72" t="n">
        <v>57</v>
      </c>
      <c r="D59" s="73"/>
      <c r="E59" s="73"/>
      <c r="F59" s="74" t="s">
        <v>107</v>
      </c>
      <c r="G59" s="75" t="s">
        <v>196</v>
      </c>
      <c r="H59" s="76"/>
      <c r="I59" s="77" t="n">
        <v>213</v>
      </c>
      <c r="J59" s="78" t="n">
        <f aca="false">'Formulário de Solicitação de Co'!E108</f>
        <v>0</v>
      </c>
      <c r="K59" s="79" t="n">
        <f aca="false">J59*I59</f>
        <v>0</v>
      </c>
    </row>
    <row r="60" s="1" customFormat="true" ht="23.85" hidden="false" customHeight="false" outlineLevel="0" collapsed="false">
      <c r="A60" s="71"/>
      <c r="B60" s="71"/>
      <c r="C60" s="72" t="n">
        <v>58</v>
      </c>
      <c r="D60" s="73"/>
      <c r="E60" s="73"/>
      <c r="F60" s="74" t="s">
        <v>108</v>
      </c>
      <c r="G60" s="75" t="s">
        <v>45</v>
      </c>
      <c r="H60" s="76"/>
      <c r="I60" s="77" t="n">
        <v>709.22</v>
      </c>
      <c r="J60" s="78" t="n">
        <f aca="false">'Formulário de Solicitação de Co'!E109</f>
        <v>0</v>
      </c>
      <c r="K60" s="79" t="n">
        <f aca="false">J60*I60</f>
        <v>0</v>
      </c>
    </row>
    <row r="61" s="1" customFormat="true" ht="23.85" hidden="false" customHeight="false" outlineLevel="0" collapsed="false">
      <c r="A61" s="71"/>
      <c r="B61" s="71"/>
      <c r="C61" s="72" t="n">
        <v>59</v>
      </c>
      <c r="D61" s="73"/>
      <c r="E61" s="73"/>
      <c r="F61" s="74" t="s">
        <v>109</v>
      </c>
      <c r="G61" s="75" t="s">
        <v>45</v>
      </c>
      <c r="H61" s="76"/>
      <c r="I61" s="77" t="n">
        <v>27.99</v>
      </c>
      <c r="J61" s="78" t="n">
        <f aca="false">'Formulário de Solicitação de Co'!E110</f>
        <v>0</v>
      </c>
      <c r="K61" s="79" t="n">
        <f aca="false">J61*I61</f>
        <v>0</v>
      </c>
    </row>
    <row r="62" s="1" customFormat="true" ht="57.45" hidden="false" customHeight="false" outlineLevel="0" collapsed="false">
      <c r="A62" s="71"/>
      <c r="B62" s="71"/>
      <c r="C62" s="72" t="n">
        <v>60</v>
      </c>
      <c r="D62" s="73"/>
      <c r="E62" s="73"/>
      <c r="F62" s="74" t="s">
        <v>111</v>
      </c>
      <c r="G62" s="75" t="s">
        <v>45</v>
      </c>
      <c r="H62" s="76"/>
      <c r="I62" s="77" t="n">
        <v>114.37</v>
      </c>
      <c r="J62" s="78" t="n">
        <f aca="false">'Formulário de Solicitação de Co'!E111</f>
        <v>0</v>
      </c>
      <c r="K62" s="79" t="n">
        <f aca="false">J62*I62</f>
        <v>0</v>
      </c>
    </row>
    <row r="63" s="1" customFormat="true" ht="12.8" hidden="false" customHeight="false" outlineLevel="0" collapsed="false">
      <c r="A63" s="71"/>
      <c r="B63" s="71"/>
      <c r="C63" s="72" t="n">
        <v>61</v>
      </c>
      <c r="D63" s="73"/>
      <c r="E63" s="73"/>
      <c r="F63" s="74" t="s">
        <v>112</v>
      </c>
      <c r="G63" s="75" t="s">
        <v>45</v>
      </c>
      <c r="H63" s="76"/>
      <c r="I63" s="77" t="n">
        <v>11.97</v>
      </c>
      <c r="J63" s="78" t="n">
        <f aca="false">'Formulário de Solicitação de Co'!E112</f>
        <v>0</v>
      </c>
      <c r="K63" s="79" t="n">
        <f aca="false">J63*I63</f>
        <v>0</v>
      </c>
    </row>
    <row r="64" s="1" customFormat="true" ht="12.8" hidden="false" customHeight="false" outlineLevel="0" collapsed="false">
      <c r="A64" s="71"/>
      <c r="B64" s="71"/>
      <c r="C64" s="72" t="n">
        <v>62</v>
      </c>
      <c r="D64" s="73"/>
      <c r="E64" s="73"/>
      <c r="F64" s="74" t="s">
        <v>113</v>
      </c>
      <c r="G64" s="75" t="s">
        <v>45</v>
      </c>
      <c r="H64" s="76"/>
      <c r="I64" s="77" t="n">
        <v>14.9</v>
      </c>
      <c r="J64" s="78" t="n">
        <f aca="false">'Formulário de Solicitação de Co'!E113</f>
        <v>0</v>
      </c>
      <c r="K64" s="79" t="n">
        <f aca="false">J64*I64</f>
        <v>0</v>
      </c>
    </row>
    <row r="65" s="1" customFormat="true" ht="68.65" hidden="false" customHeight="false" outlineLevel="0" collapsed="false">
      <c r="A65" s="71"/>
      <c r="B65" s="71"/>
      <c r="C65" s="72" t="n">
        <v>63</v>
      </c>
      <c r="D65" s="73"/>
      <c r="E65" s="73"/>
      <c r="F65" s="74" t="s">
        <v>114</v>
      </c>
      <c r="G65" s="75" t="s">
        <v>45</v>
      </c>
      <c r="H65" s="76"/>
      <c r="I65" s="77" t="n">
        <v>227.9</v>
      </c>
      <c r="J65" s="78" t="n">
        <f aca="false">'Formulário de Solicitação de Co'!E114</f>
        <v>0</v>
      </c>
      <c r="K65" s="79" t="n">
        <f aca="false">J65*I65</f>
        <v>0</v>
      </c>
    </row>
    <row r="66" s="1" customFormat="true" ht="23.85" hidden="false" customHeight="false" outlineLevel="0" collapsed="false">
      <c r="A66" s="71"/>
      <c r="B66" s="71"/>
      <c r="C66" s="72" t="n">
        <v>64</v>
      </c>
      <c r="D66" s="73"/>
      <c r="E66" s="73"/>
      <c r="F66" s="74" t="s">
        <v>115</v>
      </c>
      <c r="G66" s="75" t="s">
        <v>110</v>
      </c>
      <c r="H66" s="76"/>
      <c r="I66" s="77" t="n">
        <v>8.9</v>
      </c>
      <c r="J66" s="78" t="n">
        <f aca="false">'Formulário de Solicitação de Co'!E115</f>
        <v>0</v>
      </c>
      <c r="K66" s="79" t="n">
        <f aca="false">J66*I66</f>
        <v>0</v>
      </c>
    </row>
    <row r="67" s="1" customFormat="true" ht="23.85" hidden="false" customHeight="false" outlineLevel="0" collapsed="false">
      <c r="A67" s="71"/>
      <c r="B67" s="71"/>
      <c r="C67" s="72" t="n">
        <v>65</v>
      </c>
      <c r="D67" s="73"/>
      <c r="E67" s="73"/>
      <c r="F67" s="74" t="s">
        <v>117</v>
      </c>
      <c r="G67" s="75" t="s">
        <v>110</v>
      </c>
      <c r="H67" s="76"/>
      <c r="I67" s="77" t="n">
        <v>4.6</v>
      </c>
      <c r="J67" s="78" t="n">
        <f aca="false">'Formulário de Solicitação de Co'!E116</f>
        <v>0</v>
      </c>
      <c r="K67" s="79" t="n">
        <f aca="false">J67*I67</f>
        <v>0</v>
      </c>
    </row>
    <row r="68" s="1" customFormat="true" ht="23.85" hidden="false" customHeight="false" outlineLevel="0" collapsed="false">
      <c r="A68" s="71"/>
      <c r="B68" s="71"/>
      <c r="C68" s="72" t="n">
        <v>66</v>
      </c>
      <c r="D68" s="73"/>
      <c r="E68" s="73"/>
      <c r="F68" s="74" t="s">
        <v>118</v>
      </c>
      <c r="G68" s="75" t="s">
        <v>110</v>
      </c>
      <c r="H68" s="76"/>
      <c r="I68" s="77" t="n">
        <v>1.25</v>
      </c>
      <c r="J68" s="78" t="n">
        <f aca="false">'Formulário de Solicitação de Co'!E117</f>
        <v>0</v>
      </c>
      <c r="K68" s="79" t="n">
        <f aca="false">J68*I68</f>
        <v>0</v>
      </c>
    </row>
    <row r="69" s="1" customFormat="true" ht="23.85" hidden="false" customHeight="false" outlineLevel="0" collapsed="false">
      <c r="A69" s="71"/>
      <c r="B69" s="71"/>
      <c r="C69" s="72" t="n">
        <v>67</v>
      </c>
      <c r="D69" s="73"/>
      <c r="E69" s="73"/>
      <c r="F69" s="74" t="s">
        <v>119</v>
      </c>
      <c r="G69" s="75" t="s">
        <v>110</v>
      </c>
      <c r="H69" s="76"/>
      <c r="I69" s="77" t="n">
        <v>2.87</v>
      </c>
      <c r="J69" s="78" t="n">
        <f aca="false">'Formulário de Solicitação de Co'!E118</f>
        <v>0</v>
      </c>
      <c r="K69" s="79" t="n">
        <f aca="false">J69*I69</f>
        <v>0</v>
      </c>
    </row>
    <row r="70" s="1" customFormat="true" ht="23.85" hidden="false" customHeight="false" outlineLevel="0" collapsed="false">
      <c r="A70" s="71"/>
      <c r="B70" s="71"/>
      <c r="C70" s="72" t="n">
        <v>68</v>
      </c>
      <c r="D70" s="73"/>
      <c r="E70" s="73"/>
      <c r="F70" s="74" t="s">
        <v>120</v>
      </c>
      <c r="G70" s="75" t="s">
        <v>110</v>
      </c>
      <c r="H70" s="76"/>
      <c r="I70" s="77" t="n">
        <v>0.57</v>
      </c>
      <c r="J70" s="78" t="n">
        <f aca="false">'Formulário de Solicitação de Co'!E119</f>
        <v>0</v>
      </c>
      <c r="K70" s="79" t="n">
        <f aca="false">J70*I70</f>
        <v>0</v>
      </c>
    </row>
    <row r="71" s="1" customFormat="true" ht="23.85" hidden="false" customHeight="false" outlineLevel="0" collapsed="false">
      <c r="A71" s="71"/>
      <c r="B71" s="71"/>
      <c r="C71" s="72" t="n">
        <v>69</v>
      </c>
      <c r="D71" s="73"/>
      <c r="E71" s="73"/>
      <c r="F71" s="74" t="s">
        <v>121</v>
      </c>
      <c r="G71" s="75" t="s">
        <v>196</v>
      </c>
      <c r="H71" s="76"/>
      <c r="I71" s="77" t="n">
        <v>530</v>
      </c>
      <c r="J71" s="78" t="n">
        <f aca="false">'Formulário de Solicitação de Co'!E120</f>
        <v>0</v>
      </c>
      <c r="K71" s="79" t="n">
        <f aca="false">J71*I71</f>
        <v>0</v>
      </c>
    </row>
    <row r="72" s="1" customFormat="true" ht="23.85" hidden="false" customHeight="false" outlineLevel="0" collapsed="false">
      <c r="A72" s="71"/>
      <c r="B72" s="71"/>
      <c r="C72" s="72" t="n">
        <v>70</v>
      </c>
      <c r="D72" s="73"/>
      <c r="E72" s="73"/>
      <c r="F72" s="74" t="s">
        <v>122</v>
      </c>
      <c r="G72" s="75" t="s">
        <v>196</v>
      </c>
      <c r="H72" s="76"/>
      <c r="I72" s="77" t="n">
        <v>590</v>
      </c>
      <c r="J72" s="78" t="n">
        <f aca="false">'Formulário de Solicitação de Co'!E121</f>
        <v>0</v>
      </c>
      <c r="K72" s="79" t="n">
        <f aca="false">J72*I72</f>
        <v>0</v>
      </c>
    </row>
    <row r="73" s="1" customFormat="true" ht="23.85" hidden="false" customHeight="false" outlineLevel="0" collapsed="false">
      <c r="A73" s="71"/>
      <c r="B73" s="71"/>
      <c r="C73" s="72" t="n">
        <v>71</v>
      </c>
      <c r="D73" s="73"/>
      <c r="E73" s="73"/>
      <c r="F73" s="74" t="s">
        <v>123</v>
      </c>
      <c r="G73" s="75" t="s">
        <v>196</v>
      </c>
      <c r="H73" s="76"/>
      <c r="I73" s="77" t="n">
        <v>500</v>
      </c>
      <c r="J73" s="78" t="n">
        <f aca="false">'Formulário de Solicitação de Co'!E122</f>
        <v>0</v>
      </c>
      <c r="K73" s="79" t="n">
        <f aca="false">J73*I73</f>
        <v>0</v>
      </c>
    </row>
    <row r="74" s="1" customFormat="true" ht="23.85" hidden="false" customHeight="false" outlineLevel="0" collapsed="false">
      <c r="A74" s="71"/>
      <c r="B74" s="71"/>
      <c r="C74" s="72" t="n">
        <v>72</v>
      </c>
      <c r="D74" s="73"/>
      <c r="E74" s="73"/>
      <c r="F74" s="74" t="s">
        <v>124</v>
      </c>
      <c r="G74" s="75" t="s">
        <v>196</v>
      </c>
      <c r="H74" s="76"/>
      <c r="I74" s="77" t="n">
        <v>900</v>
      </c>
      <c r="J74" s="78" t="n">
        <f aca="false">'Formulário de Solicitação de Co'!E123</f>
        <v>0</v>
      </c>
      <c r="K74" s="79" t="n">
        <f aca="false">J74*I74</f>
        <v>0</v>
      </c>
    </row>
    <row r="75" s="1" customFormat="true" ht="23.85" hidden="false" customHeight="false" outlineLevel="0" collapsed="false">
      <c r="A75" s="71"/>
      <c r="B75" s="71"/>
      <c r="C75" s="72" t="n">
        <v>73</v>
      </c>
      <c r="D75" s="73"/>
      <c r="E75" s="73"/>
      <c r="F75" s="74" t="s">
        <v>125</v>
      </c>
      <c r="G75" s="75" t="s">
        <v>196</v>
      </c>
      <c r="H75" s="76"/>
      <c r="I75" s="77" t="n">
        <v>1360</v>
      </c>
      <c r="J75" s="78" t="n">
        <f aca="false">'Formulário de Solicitação de Co'!E124</f>
        <v>0</v>
      </c>
      <c r="K75" s="79" t="n">
        <f aca="false">J75*I75</f>
        <v>0</v>
      </c>
    </row>
    <row r="76" s="1" customFormat="true" ht="23.85" hidden="false" customHeight="false" outlineLevel="0" collapsed="false">
      <c r="A76" s="80"/>
      <c r="B76" s="80"/>
      <c r="C76" s="72" t="n">
        <v>74</v>
      </c>
      <c r="D76" s="73"/>
      <c r="E76" s="73"/>
      <c r="F76" s="74" t="s">
        <v>126</v>
      </c>
      <c r="G76" s="75" t="s">
        <v>196</v>
      </c>
      <c r="H76" s="76"/>
      <c r="I76" s="77" t="n">
        <v>1156</v>
      </c>
      <c r="J76" s="78" t="n">
        <f aca="false">'Formulário de Solicitação de Co'!E125</f>
        <v>0</v>
      </c>
      <c r="K76" s="79" t="n">
        <f aca="false">J76*I76</f>
        <v>0</v>
      </c>
    </row>
    <row r="77" s="1" customFormat="true" ht="23.85" hidden="false" customHeight="false" outlineLevel="0" collapsed="false">
      <c r="A77" s="71"/>
      <c r="B77" s="71"/>
      <c r="C77" s="72" t="n">
        <v>75</v>
      </c>
      <c r="D77" s="73"/>
      <c r="E77" s="73"/>
      <c r="F77" s="74" t="s">
        <v>128</v>
      </c>
      <c r="G77" s="75" t="s">
        <v>196</v>
      </c>
      <c r="H77" s="76"/>
      <c r="I77" s="77" t="n">
        <v>207</v>
      </c>
      <c r="J77" s="78" t="n">
        <f aca="false">'Formulário de Solicitação de Co'!E126</f>
        <v>0</v>
      </c>
      <c r="K77" s="79" t="n">
        <f aca="false">J77*I77</f>
        <v>0</v>
      </c>
    </row>
    <row r="78" s="1" customFormat="true" ht="23.85" hidden="false" customHeight="false" outlineLevel="0" collapsed="false">
      <c r="A78" s="71"/>
      <c r="B78" s="71"/>
      <c r="C78" s="72" t="n">
        <v>76</v>
      </c>
      <c r="D78" s="73"/>
      <c r="E78" s="73"/>
      <c r="F78" s="74" t="s">
        <v>129</v>
      </c>
      <c r="G78" s="75" t="s">
        <v>196</v>
      </c>
      <c r="H78" s="76"/>
      <c r="I78" s="77" t="n">
        <v>324</v>
      </c>
      <c r="J78" s="78" t="n">
        <f aca="false">'Formulário de Solicitação de Co'!E127</f>
        <v>0</v>
      </c>
      <c r="K78" s="79" t="n">
        <f aca="false">J78*I78</f>
        <v>0</v>
      </c>
    </row>
    <row r="79" s="1" customFormat="true" ht="23.85" hidden="false" customHeight="false" outlineLevel="0" collapsed="false">
      <c r="A79" s="71"/>
      <c r="B79" s="71"/>
      <c r="C79" s="72" t="n">
        <v>77</v>
      </c>
      <c r="D79" s="73"/>
      <c r="E79" s="73"/>
      <c r="F79" s="74" t="s">
        <v>130</v>
      </c>
      <c r="G79" s="75" t="s">
        <v>196</v>
      </c>
      <c r="H79" s="76"/>
      <c r="I79" s="77" t="n">
        <v>888</v>
      </c>
      <c r="J79" s="78" t="n">
        <f aca="false">'Formulário de Solicitação de Co'!E128</f>
        <v>0</v>
      </c>
      <c r="K79" s="79" t="n">
        <f aca="false">J79*I79</f>
        <v>0</v>
      </c>
    </row>
    <row r="80" s="1" customFormat="true" ht="23.85" hidden="false" customHeight="false" outlineLevel="0" collapsed="false">
      <c r="A80" s="71"/>
      <c r="B80" s="71"/>
      <c r="C80" s="72" t="n">
        <v>78</v>
      </c>
      <c r="D80" s="73"/>
      <c r="E80" s="73"/>
      <c r="F80" s="74" t="s">
        <v>131</v>
      </c>
      <c r="G80" s="75" t="s">
        <v>196</v>
      </c>
      <c r="H80" s="76"/>
      <c r="I80" s="77" t="n">
        <v>545</v>
      </c>
      <c r="J80" s="78" t="n">
        <f aca="false">'Formulário de Solicitação de Co'!E129</f>
        <v>0</v>
      </c>
      <c r="K80" s="79" t="n">
        <f aca="false">J80*I80</f>
        <v>0</v>
      </c>
    </row>
    <row r="81" s="1" customFormat="true" ht="23.85" hidden="false" customHeight="false" outlineLevel="0" collapsed="false">
      <c r="A81" s="71"/>
      <c r="B81" s="71"/>
      <c r="C81" s="72" t="n">
        <v>79</v>
      </c>
      <c r="D81" s="73"/>
      <c r="E81" s="73"/>
      <c r="F81" s="74" t="s">
        <v>132</v>
      </c>
      <c r="G81" s="75" t="s">
        <v>196</v>
      </c>
      <c r="H81" s="76"/>
      <c r="I81" s="77" t="n">
        <v>38</v>
      </c>
      <c r="J81" s="78" t="n">
        <f aca="false">'Formulário de Solicitação de Co'!E130</f>
        <v>0</v>
      </c>
      <c r="K81" s="79" t="n">
        <f aca="false">J81*I81</f>
        <v>0</v>
      </c>
    </row>
    <row r="82" s="1" customFormat="true" ht="79.85" hidden="false" customHeight="false" outlineLevel="0" collapsed="false">
      <c r="A82" s="71"/>
      <c r="B82" s="71"/>
      <c r="C82" s="72" t="n">
        <v>80</v>
      </c>
      <c r="D82" s="73"/>
      <c r="E82" s="73"/>
      <c r="F82" s="74" t="s">
        <v>133</v>
      </c>
      <c r="G82" s="75" t="s">
        <v>116</v>
      </c>
      <c r="H82" s="76"/>
      <c r="I82" s="77" t="n">
        <v>6174</v>
      </c>
      <c r="J82" s="78" t="n">
        <f aca="false">'Formulário de Solicitação de Co'!E131</f>
        <v>0</v>
      </c>
      <c r="K82" s="79" t="n">
        <f aca="false">J82*I82</f>
        <v>0</v>
      </c>
    </row>
    <row r="83" s="1" customFormat="true" ht="79.85" hidden="false" customHeight="false" outlineLevel="0" collapsed="false">
      <c r="A83" s="71"/>
      <c r="B83" s="71"/>
      <c r="C83" s="72" t="n">
        <v>81</v>
      </c>
      <c r="D83" s="73"/>
      <c r="E83" s="73"/>
      <c r="F83" s="74" t="s">
        <v>134</v>
      </c>
      <c r="G83" s="75" t="s">
        <v>116</v>
      </c>
      <c r="H83" s="76"/>
      <c r="I83" s="77" t="n">
        <v>3604.66</v>
      </c>
      <c r="J83" s="78" t="n">
        <f aca="false">'Formulário de Solicitação de Co'!E132</f>
        <v>0</v>
      </c>
      <c r="K83" s="79" t="n">
        <f aca="false">J83*I83</f>
        <v>0</v>
      </c>
    </row>
    <row r="84" s="1" customFormat="true" ht="23.85" hidden="false" customHeight="false" outlineLevel="0" collapsed="false">
      <c r="A84" s="71"/>
      <c r="B84" s="71"/>
      <c r="C84" s="72" t="n">
        <v>82</v>
      </c>
      <c r="D84" s="73"/>
      <c r="E84" s="73"/>
      <c r="F84" s="74" t="s">
        <v>135</v>
      </c>
      <c r="G84" s="75" t="s">
        <v>116</v>
      </c>
      <c r="H84" s="76"/>
      <c r="I84" s="77" t="n">
        <v>5604.72</v>
      </c>
      <c r="J84" s="78" t="n">
        <f aca="false">'Formulário de Solicitação de Co'!E133</f>
        <v>0</v>
      </c>
      <c r="K84" s="79" t="n">
        <f aca="false">J84*I84</f>
        <v>0</v>
      </c>
    </row>
    <row r="85" s="1" customFormat="true" ht="23.85" hidden="false" customHeight="false" outlineLevel="0" collapsed="false">
      <c r="A85" s="71"/>
      <c r="B85" s="71"/>
      <c r="C85" s="72" t="n">
        <v>83</v>
      </c>
      <c r="D85" s="73"/>
      <c r="E85" s="73"/>
      <c r="F85" s="74" t="s">
        <v>136</v>
      </c>
      <c r="G85" s="75" t="s">
        <v>116</v>
      </c>
      <c r="H85" s="76"/>
      <c r="I85" s="77" t="n">
        <v>1886</v>
      </c>
      <c r="J85" s="78" t="n">
        <f aca="false">'Formulário de Solicitação de Co'!E134</f>
        <v>0</v>
      </c>
      <c r="K85" s="79" t="n">
        <f aca="false">J85*I85</f>
        <v>0</v>
      </c>
    </row>
    <row r="86" s="1" customFormat="true" ht="35.05" hidden="false" customHeight="false" outlineLevel="0" collapsed="false">
      <c r="A86" s="71"/>
      <c r="B86" s="71"/>
      <c r="C86" s="72" t="n">
        <v>84</v>
      </c>
      <c r="D86" s="73"/>
      <c r="E86" s="73"/>
      <c r="F86" s="74" t="s">
        <v>137</v>
      </c>
      <c r="G86" s="75" t="s">
        <v>116</v>
      </c>
      <c r="H86" s="76"/>
      <c r="I86" s="77" t="n">
        <v>1397.2</v>
      </c>
      <c r="J86" s="78" t="n">
        <f aca="false">'Formulário de Solicitação de Co'!E135</f>
        <v>0</v>
      </c>
      <c r="K86" s="79" t="n">
        <f aca="false">J86*I86</f>
        <v>0</v>
      </c>
    </row>
    <row r="87" s="1" customFormat="true" ht="35.05" hidden="false" customHeight="false" outlineLevel="0" collapsed="false">
      <c r="A87" s="71"/>
      <c r="B87" s="71"/>
      <c r="C87" s="72" t="n">
        <v>85</v>
      </c>
      <c r="D87" s="73"/>
      <c r="E87" s="73"/>
      <c r="F87" s="74" t="s">
        <v>138</v>
      </c>
      <c r="G87" s="75" t="s">
        <v>116</v>
      </c>
      <c r="H87" s="76"/>
      <c r="I87" s="77" t="n">
        <v>1645</v>
      </c>
      <c r="J87" s="78" t="n">
        <f aca="false">'Formulário de Solicitação de Co'!E136</f>
        <v>0</v>
      </c>
      <c r="K87" s="79" t="n">
        <f aca="false">J87*I87</f>
        <v>0</v>
      </c>
    </row>
    <row r="88" s="1" customFormat="true" ht="35.05" hidden="false" customHeight="false" outlineLevel="0" collapsed="false">
      <c r="A88" s="71"/>
      <c r="B88" s="71"/>
      <c r="C88" s="72" t="n">
        <v>86</v>
      </c>
      <c r="D88" s="73"/>
      <c r="E88" s="73"/>
      <c r="F88" s="74" t="s">
        <v>139</v>
      </c>
      <c r="G88" s="75" t="s">
        <v>116</v>
      </c>
      <c r="H88" s="76"/>
      <c r="I88" s="77" t="n">
        <v>395.49</v>
      </c>
      <c r="J88" s="78" t="n">
        <f aca="false">'Formulário de Solicitação de Co'!E137</f>
        <v>0</v>
      </c>
      <c r="K88" s="79" t="n">
        <f aca="false">J88*I88</f>
        <v>0</v>
      </c>
    </row>
    <row r="89" s="1" customFormat="true" ht="35.05" hidden="false" customHeight="false" outlineLevel="0" collapsed="false">
      <c r="A89" s="71"/>
      <c r="B89" s="71"/>
      <c r="C89" s="72" t="n">
        <v>87</v>
      </c>
      <c r="D89" s="73"/>
      <c r="E89" s="73"/>
      <c r="F89" s="74" t="s">
        <v>140</v>
      </c>
      <c r="G89" s="75" t="s">
        <v>116</v>
      </c>
      <c r="H89" s="76"/>
      <c r="I89" s="77" t="n">
        <v>1169.91</v>
      </c>
      <c r="J89" s="78" t="n">
        <f aca="false">'Formulário de Solicitação de Co'!E138</f>
        <v>0</v>
      </c>
      <c r="K89" s="79" t="n">
        <f aca="false">J89*I89</f>
        <v>0</v>
      </c>
    </row>
    <row r="90" s="1" customFormat="true" ht="57.45" hidden="false" customHeight="false" outlineLevel="0" collapsed="false">
      <c r="A90" s="71"/>
      <c r="B90" s="71"/>
      <c r="C90" s="72" t="n">
        <v>88</v>
      </c>
      <c r="D90" s="73"/>
      <c r="E90" s="73"/>
      <c r="F90" s="74" t="s">
        <v>141</v>
      </c>
      <c r="G90" s="75" t="s">
        <v>116</v>
      </c>
      <c r="H90" s="76"/>
      <c r="I90" s="77" t="n">
        <v>1627.6</v>
      </c>
      <c r="J90" s="78" t="n">
        <f aca="false">'Formulário de Solicitação de Co'!E139</f>
        <v>0</v>
      </c>
      <c r="K90" s="79" t="n">
        <f aca="false">J90*I90</f>
        <v>0</v>
      </c>
    </row>
    <row r="91" s="1" customFormat="true" ht="35.05" hidden="false" customHeight="false" outlineLevel="0" collapsed="false">
      <c r="A91" s="71"/>
      <c r="B91" s="71"/>
      <c r="C91" s="72" t="n">
        <v>89</v>
      </c>
      <c r="D91" s="73"/>
      <c r="E91" s="73"/>
      <c r="F91" s="74" t="s">
        <v>142</v>
      </c>
      <c r="G91" s="75" t="s">
        <v>116</v>
      </c>
      <c r="H91" s="76"/>
      <c r="I91" s="77" t="n">
        <v>1695.82</v>
      </c>
      <c r="J91" s="78" t="n">
        <f aca="false">'Formulário de Solicitação de Co'!E140</f>
        <v>0</v>
      </c>
      <c r="K91" s="79" t="n">
        <f aca="false">J91*I91</f>
        <v>0</v>
      </c>
    </row>
    <row r="92" s="1" customFormat="true" ht="46.25" hidden="false" customHeight="false" outlineLevel="0" collapsed="false">
      <c r="A92" s="71"/>
      <c r="B92" s="71"/>
      <c r="C92" s="72" t="n">
        <v>90</v>
      </c>
      <c r="D92" s="73"/>
      <c r="E92" s="73"/>
      <c r="F92" s="74" t="s">
        <v>143</v>
      </c>
      <c r="G92" s="75" t="s">
        <v>116</v>
      </c>
      <c r="H92" s="76"/>
      <c r="I92" s="77" t="n">
        <v>278.1</v>
      </c>
      <c r="J92" s="78" t="n">
        <f aca="false">'Formulário de Solicitação de Co'!E141</f>
        <v>0</v>
      </c>
      <c r="K92" s="79" t="n">
        <f aca="false">J92*I92</f>
        <v>0</v>
      </c>
    </row>
    <row r="93" s="1" customFormat="true" ht="23.85" hidden="false" customHeight="false" outlineLevel="0" collapsed="false">
      <c r="A93" s="71"/>
      <c r="B93" s="71"/>
      <c r="C93" s="72" t="n">
        <v>91</v>
      </c>
      <c r="D93" s="73"/>
      <c r="E93" s="73"/>
      <c r="F93" s="74" t="s">
        <v>144</v>
      </c>
      <c r="G93" s="75" t="s">
        <v>116</v>
      </c>
      <c r="H93" s="76"/>
      <c r="I93" s="77" t="n">
        <v>49.99</v>
      </c>
      <c r="J93" s="78" t="n">
        <f aca="false">'Formulário de Solicitação de Co'!E142</f>
        <v>0</v>
      </c>
      <c r="K93" s="79" t="n">
        <f aca="false">J93*I93</f>
        <v>0</v>
      </c>
    </row>
    <row r="94" s="1" customFormat="true" ht="35.05" hidden="false" customHeight="false" outlineLevel="0" collapsed="false">
      <c r="A94" s="71"/>
      <c r="B94" s="71"/>
      <c r="C94" s="72" t="n">
        <v>92</v>
      </c>
      <c r="D94" s="73"/>
      <c r="E94" s="73"/>
      <c r="F94" s="74" t="s">
        <v>145</v>
      </c>
      <c r="G94" s="75" t="s">
        <v>87</v>
      </c>
      <c r="H94" s="76"/>
      <c r="I94" s="77" t="n">
        <v>20.9</v>
      </c>
      <c r="J94" s="78" t="n">
        <f aca="false">'Formulário de Solicitação de Co'!E143</f>
        <v>0</v>
      </c>
      <c r="K94" s="79" t="n">
        <f aca="false">J94*I94</f>
        <v>0</v>
      </c>
    </row>
    <row r="95" s="1" customFormat="true" ht="35.05" hidden="false" customHeight="false" outlineLevel="0" collapsed="false">
      <c r="A95" s="71"/>
      <c r="B95" s="71"/>
      <c r="C95" s="72" t="n">
        <v>93</v>
      </c>
      <c r="D95" s="73"/>
      <c r="E95" s="73"/>
      <c r="F95" s="74" t="s">
        <v>146</v>
      </c>
      <c r="G95" s="75" t="s">
        <v>87</v>
      </c>
      <c r="H95" s="76"/>
      <c r="I95" s="77" t="n">
        <v>22.7</v>
      </c>
      <c r="J95" s="78" t="n">
        <f aca="false">'Formulário de Solicitação de Co'!E144</f>
        <v>0</v>
      </c>
      <c r="K95" s="79" t="n">
        <f aca="false">J95*I95</f>
        <v>0</v>
      </c>
    </row>
    <row r="96" s="1" customFormat="true" ht="102.2" hidden="false" customHeight="false" outlineLevel="0" collapsed="false">
      <c r="A96" s="71"/>
      <c r="B96" s="71"/>
      <c r="C96" s="72" t="n">
        <v>94</v>
      </c>
      <c r="D96" s="73"/>
      <c r="E96" s="73"/>
      <c r="F96" s="74" t="s">
        <v>147</v>
      </c>
      <c r="G96" s="75" t="s">
        <v>116</v>
      </c>
      <c r="H96" s="76"/>
      <c r="I96" s="77" t="n">
        <v>3197.76</v>
      </c>
      <c r="J96" s="78" t="n">
        <f aca="false">'Formulário de Solicitação de Co'!E145</f>
        <v>0</v>
      </c>
      <c r="K96" s="79" t="n">
        <f aca="false">J96*I96</f>
        <v>0</v>
      </c>
    </row>
    <row r="97" s="1" customFormat="true" ht="35.05" hidden="false" customHeight="false" outlineLevel="0" collapsed="false">
      <c r="A97" s="71"/>
      <c r="B97" s="71"/>
      <c r="C97" s="72" t="n">
        <v>95</v>
      </c>
      <c r="D97" s="73"/>
      <c r="E97" s="73"/>
      <c r="F97" s="74" t="s">
        <v>148</v>
      </c>
      <c r="G97" s="75" t="s">
        <v>116</v>
      </c>
      <c r="H97" s="76"/>
      <c r="I97" s="77" t="n">
        <v>440.13</v>
      </c>
      <c r="J97" s="78" t="n">
        <f aca="false">'Formulário de Solicitação de Co'!E146</f>
        <v>0</v>
      </c>
      <c r="K97" s="79" t="n">
        <f aca="false">J97*I97</f>
        <v>0</v>
      </c>
    </row>
    <row r="98" s="1" customFormat="true" ht="35.05" hidden="false" customHeight="false" outlineLevel="0" collapsed="false">
      <c r="A98" s="71"/>
      <c r="B98" s="71"/>
      <c r="C98" s="72" t="n">
        <v>96</v>
      </c>
      <c r="D98" s="73"/>
      <c r="E98" s="73"/>
      <c r="F98" s="74" t="s">
        <v>149</v>
      </c>
      <c r="G98" s="75" t="s">
        <v>116</v>
      </c>
      <c r="H98" s="76"/>
      <c r="I98" s="77" t="n">
        <v>1061.99</v>
      </c>
      <c r="J98" s="78" t="n">
        <f aca="false">'Formulário de Solicitação de Co'!E147</f>
        <v>0</v>
      </c>
      <c r="K98" s="79" t="n">
        <f aca="false">J98*I98</f>
        <v>0</v>
      </c>
    </row>
    <row r="99" s="1" customFormat="true" ht="35.05" hidden="false" customHeight="false" outlineLevel="0" collapsed="false">
      <c r="A99" s="71"/>
      <c r="B99" s="71"/>
      <c r="C99" s="72" t="n">
        <v>97</v>
      </c>
      <c r="D99" s="73"/>
      <c r="E99" s="73"/>
      <c r="F99" s="74" t="s">
        <v>150</v>
      </c>
      <c r="G99" s="75" t="s">
        <v>116</v>
      </c>
      <c r="H99" s="76"/>
      <c r="I99" s="77" t="n">
        <v>1168.49</v>
      </c>
      <c r="J99" s="78" t="n">
        <f aca="false">'Formulário de Solicitação de Co'!E148</f>
        <v>0</v>
      </c>
      <c r="K99" s="79" t="n">
        <f aca="false">J99*I99</f>
        <v>0</v>
      </c>
    </row>
    <row r="100" s="1" customFormat="true" ht="35.05" hidden="false" customHeight="false" outlineLevel="0" collapsed="false">
      <c r="A100" s="71"/>
      <c r="B100" s="71"/>
      <c r="C100" s="72" t="n">
        <v>98</v>
      </c>
      <c r="D100" s="73"/>
      <c r="E100" s="73"/>
      <c r="F100" s="74" t="s">
        <v>151</v>
      </c>
      <c r="G100" s="75" t="s">
        <v>116</v>
      </c>
      <c r="H100" s="76"/>
      <c r="I100" s="77" t="n">
        <v>758.95</v>
      </c>
      <c r="J100" s="78" t="n">
        <f aca="false">'Formulário de Solicitação de Co'!E149</f>
        <v>0</v>
      </c>
      <c r="K100" s="79" t="n">
        <f aca="false">J100*I100</f>
        <v>0</v>
      </c>
    </row>
    <row r="101" s="1" customFormat="true" ht="23.85" hidden="false" customHeight="false" outlineLevel="0" collapsed="false">
      <c r="A101" s="71"/>
      <c r="B101" s="71"/>
      <c r="C101" s="72" t="n">
        <v>99</v>
      </c>
      <c r="D101" s="73"/>
      <c r="E101" s="73"/>
      <c r="F101" s="74" t="s">
        <v>152</v>
      </c>
      <c r="G101" s="75" t="s">
        <v>87</v>
      </c>
      <c r="H101" s="76"/>
      <c r="I101" s="77" t="n">
        <v>80</v>
      </c>
      <c r="J101" s="78" t="n">
        <f aca="false">'Formulário de Solicitação de Co'!E150</f>
        <v>0</v>
      </c>
      <c r="K101" s="79" t="n">
        <f aca="false">J101*I101</f>
        <v>0</v>
      </c>
    </row>
    <row r="102" s="1" customFormat="true" ht="35.05" hidden="false" customHeight="false" outlineLevel="0" collapsed="false">
      <c r="A102" s="71"/>
      <c r="B102" s="71"/>
      <c r="C102" s="72" t="n">
        <v>100</v>
      </c>
      <c r="D102" s="73"/>
      <c r="E102" s="73"/>
      <c r="F102" s="74" t="s">
        <v>153</v>
      </c>
      <c r="G102" s="75" t="s">
        <v>116</v>
      </c>
      <c r="H102" s="76"/>
      <c r="I102" s="77" t="n">
        <v>1706</v>
      </c>
      <c r="J102" s="78" t="n">
        <f aca="false">'Formulário de Solicitação de Co'!E151</f>
        <v>0</v>
      </c>
      <c r="K102" s="79" t="n">
        <f aca="false">J102*I102</f>
        <v>0</v>
      </c>
    </row>
    <row r="103" s="1" customFormat="true" ht="23.85" hidden="false" customHeight="false" outlineLevel="0" collapsed="false">
      <c r="A103" s="71"/>
      <c r="B103" s="71"/>
      <c r="C103" s="72" t="n">
        <v>101</v>
      </c>
      <c r="D103" s="73"/>
      <c r="E103" s="73"/>
      <c r="F103" s="74" t="s">
        <v>154</v>
      </c>
      <c r="G103" s="75" t="s">
        <v>87</v>
      </c>
      <c r="H103" s="76"/>
      <c r="I103" s="77" t="n">
        <v>309.9</v>
      </c>
      <c r="J103" s="78" t="n">
        <f aca="false">'Formulário de Solicitação de Co'!E152</f>
        <v>0</v>
      </c>
      <c r="K103" s="79" t="n">
        <f aca="false">J103*I103</f>
        <v>0</v>
      </c>
    </row>
    <row r="104" s="1" customFormat="true" ht="12.8" hidden="false" customHeight="false" outlineLevel="0" collapsed="false">
      <c r="A104" s="71"/>
      <c r="B104" s="71"/>
      <c r="C104" s="72" t="n">
        <v>102</v>
      </c>
      <c r="D104" s="73"/>
      <c r="E104" s="73"/>
      <c r="F104" s="74" t="s">
        <v>155</v>
      </c>
      <c r="G104" s="75" t="s">
        <v>116</v>
      </c>
      <c r="H104" s="76"/>
      <c r="I104" s="77" t="n">
        <v>308.4</v>
      </c>
      <c r="J104" s="78" t="n">
        <f aca="false">'Formulário de Solicitação de Co'!E153</f>
        <v>0</v>
      </c>
      <c r="K104" s="79" t="n">
        <f aca="false">J104*I104</f>
        <v>0</v>
      </c>
    </row>
    <row r="105" s="1" customFormat="true" ht="12.8" hidden="false" customHeight="false" outlineLevel="0" collapsed="false">
      <c r="A105" s="80"/>
      <c r="B105" s="80"/>
      <c r="C105" s="72" t="n">
        <v>103</v>
      </c>
      <c r="D105" s="73"/>
      <c r="E105" s="73"/>
      <c r="F105" s="74" t="s">
        <v>156</v>
      </c>
      <c r="G105" s="75" t="s">
        <v>116</v>
      </c>
      <c r="H105" s="76"/>
      <c r="I105" s="77" t="n">
        <v>2298.11</v>
      </c>
      <c r="J105" s="78" t="n">
        <f aca="false">'Formulário de Solicitação de Co'!E154</f>
        <v>0</v>
      </c>
      <c r="K105" s="79" t="n">
        <f aca="false">J105*I105</f>
        <v>0</v>
      </c>
    </row>
    <row r="106" s="1" customFormat="true" ht="12.8" hidden="false" customHeight="false" outlineLevel="0" collapsed="false">
      <c r="A106" s="71"/>
      <c r="B106" s="71"/>
      <c r="C106" s="72" t="n">
        <v>104</v>
      </c>
      <c r="D106" s="73"/>
      <c r="E106" s="73"/>
      <c r="F106" s="74" t="s">
        <v>157</v>
      </c>
      <c r="G106" s="75" t="s">
        <v>116</v>
      </c>
      <c r="H106" s="76"/>
      <c r="I106" s="77" t="n">
        <v>2695.5</v>
      </c>
      <c r="J106" s="78" t="n">
        <f aca="false">'Formulário de Solicitação de Co'!E155</f>
        <v>0</v>
      </c>
      <c r="K106" s="79" t="n">
        <f aca="false">J106*I106</f>
        <v>0</v>
      </c>
    </row>
    <row r="107" s="1" customFormat="true" ht="12.8" hidden="false" customHeight="false" outlineLevel="0" collapsed="false">
      <c r="A107" s="71"/>
      <c r="B107" s="71"/>
      <c r="C107" s="72" t="n">
        <v>105</v>
      </c>
      <c r="D107" s="73"/>
      <c r="E107" s="73"/>
      <c r="F107" s="74" t="s">
        <v>158</v>
      </c>
      <c r="G107" s="75" t="s">
        <v>116</v>
      </c>
      <c r="H107" s="76"/>
      <c r="I107" s="77" t="n">
        <v>224.19</v>
      </c>
      <c r="J107" s="78" t="n">
        <f aca="false">'Formulário de Solicitação de Co'!E156</f>
        <v>0</v>
      </c>
      <c r="K107" s="79" t="n">
        <f aca="false">J107*I107</f>
        <v>0</v>
      </c>
    </row>
    <row r="108" s="1" customFormat="true" ht="12.8" hidden="false" customHeight="false" outlineLevel="0" collapsed="false">
      <c r="A108" s="80"/>
      <c r="B108" s="80"/>
      <c r="C108" s="72" t="n">
        <v>106</v>
      </c>
      <c r="D108" s="73"/>
      <c r="E108" s="73"/>
      <c r="F108" s="74" t="s">
        <v>159</v>
      </c>
      <c r="G108" s="75" t="s">
        <v>116</v>
      </c>
      <c r="H108" s="76"/>
      <c r="I108" s="77" t="n">
        <v>93.9</v>
      </c>
      <c r="J108" s="78" t="n">
        <f aca="false">'Formulário de Solicitação de Co'!E157</f>
        <v>0</v>
      </c>
      <c r="K108" s="79" t="n">
        <f aca="false">J108*I108</f>
        <v>0</v>
      </c>
    </row>
    <row r="109" s="1" customFormat="true" ht="12.8" hidden="false" customHeight="false" outlineLevel="0" collapsed="false">
      <c r="A109" s="71"/>
      <c r="B109" s="71"/>
      <c r="C109" s="72" t="n">
        <v>107</v>
      </c>
      <c r="D109" s="73"/>
      <c r="E109" s="73"/>
      <c r="F109" s="74" t="s">
        <v>160</v>
      </c>
      <c r="G109" s="75" t="s">
        <v>116</v>
      </c>
      <c r="H109" s="76"/>
      <c r="I109" s="77" t="n">
        <v>328.9</v>
      </c>
      <c r="J109" s="78" t="n">
        <f aca="false">'Formulário de Solicitação de Co'!E158</f>
        <v>0</v>
      </c>
      <c r="K109" s="79" t="n">
        <f aca="false">J109*I109</f>
        <v>0</v>
      </c>
    </row>
    <row r="110" s="1" customFormat="true" ht="12.8" hidden="false" customHeight="false" outlineLevel="0" collapsed="false">
      <c r="A110" s="80"/>
      <c r="B110" s="80"/>
      <c r="C110" s="72" t="n">
        <v>108</v>
      </c>
      <c r="D110" s="73"/>
      <c r="E110" s="73"/>
      <c r="F110" s="74" t="s">
        <v>161</v>
      </c>
      <c r="G110" s="75" t="s">
        <v>116</v>
      </c>
      <c r="H110" s="76"/>
      <c r="I110" s="77" t="n">
        <v>133</v>
      </c>
      <c r="J110" s="78" t="n">
        <f aca="false">'Formulário de Solicitação de Co'!E159</f>
        <v>0</v>
      </c>
      <c r="K110" s="79" t="n">
        <f aca="false">J110*I110</f>
        <v>0</v>
      </c>
    </row>
    <row r="111" s="1" customFormat="true" ht="124.6" hidden="false" customHeight="false" outlineLevel="0" collapsed="false">
      <c r="A111" s="71"/>
      <c r="B111" s="71"/>
      <c r="C111" s="72" t="n">
        <v>109</v>
      </c>
      <c r="D111" s="73"/>
      <c r="E111" s="73"/>
      <c r="F111" s="74" t="s">
        <v>162</v>
      </c>
      <c r="G111" s="75" t="s">
        <v>116</v>
      </c>
      <c r="H111" s="76"/>
      <c r="I111" s="77" t="n">
        <v>5690</v>
      </c>
      <c r="J111" s="78" t="n">
        <f aca="false">'Formulário de Solicitação de Co'!E160</f>
        <v>0</v>
      </c>
      <c r="K111" s="79" t="n">
        <f aca="false">J111*I111</f>
        <v>0</v>
      </c>
    </row>
    <row r="112" s="1" customFormat="true" ht="124.6" hidden="false" customHeight="false" outlineLevel="0" collapsed="false">
      <c r="A112" s="71"/>
      <c r="B112" s="71"/>
      <c r="C112" s="72" t="n">
        <v>110</v>
      </c>
      <c r="D112" s="73"/>
      <c r="E112" s="73"/>
      <c r="F112" s="74" t="s">
        <v>163</v>
      </c>
      <c r="G112" s="75" t="s">
        <v>116</v>
      </c>
      <c r="H112" s="76"/>
      <c r="I112" s="77" t="n">
        <v>8427</v>
      </c>
      <c r="J112" s="78" t="n">
        <f aca="false">'Formulário de Solicitação de Co'!E161</f>
        <v>0</v>
      </c>
      <c r="K112" s="79" t="n">
        <f aca="false">J112*I112</f>
        <v>0</v>
      </c>
    </row>
    <row r="113" s="1" customFormat="true" ht="57.45" hidden="false" customHeight="false" outlineLevel="0" collapsed="false">
      <c r="A113" s="71"/>
      <c r="B113" s="71"/>
      <c r="C113" s="72" t="n">
        <v>111</v>
      </c>
      <c r="D113" s="73"/>
      <c r="E113" s="73"/>
      <c r="F113" s="74" t="s">
        <v>164</v>
      </c>
      <c r="G113" s="75" t="s">
        <v>116</v>
      </c>
      <c r="H113" s="76"/>
      <c r="I113" s="77" t="n">
        <v>2213.99</v>
      </c>
      <c r="J113" s="78" t="n">
        <f aca="false">'Formulário de Solicitação de Co'!E162</f>
        <v>0</v>
      </c>
      <c r="K113" s="79" t="n">
        <f aca="false">J113*I113</f>
        <v>0</v>
      </c>
    </row>
    <row r="114" s="1" customFormat="true" ht="57.45" hidden="false" customHeight="false" outlineLevel="0" collapsed="false">
      <c r="A114" s="71"/>
      <c r="B114" s="71"/>
      <c r="C114" s="72" t="n">
        <v>112</v>
      </c>
      <c r="D114" s="73"/>
      <c r="E114" s="73"/>
      <c r="F114" s="74" t="s">
        <v>165</v>
      </c>
      <c r="G114" s="75" t="s">
        <v>116</v>
      </c>
      <c r="H114" s="76"/>
      <c r="I114" s="77" t="n">
        <v>3990.46</v>
      </c>
      <c r="J114" s="78" t="n">
        <f aca="false">'Formulário de Solicitação de Co'!E163</f>
        <v>0</v>
      </c>
      <c r="K114" s="79" t="n">
        <f aca="false">J114*I114</f>
        <v>0</v>
      </c>
    </row>
    <row r="115" s="1" customFormat="true" ht="68.65" hidden="false" customHeight="false" outlineLevel="0" collapsed="false">
      <c r="A115" s="71"/>
      <c r="B115" s="71"/>
      <c r="C115" s="72" t="n">
        <v>113</v>
      </c>
      <c r="D115" s="73"/>
      <c r="E115" s="73"/>
      <c r="F115" s="74" t="s">
        <v>166</v>
      </c>
      <c r="G115" s="75" t="s">
        <v>116</v>
      </c>
      <c r="H115" s="76"/>
      <c r="I115" s="77" t="n">
        <v>3567.86</v>
      </c>
      <c r="J115" s="78" t="n">
        <f aca="false">'Formulário de Solicitação de Co'!E164</f>
        <v>0</v>
      </c>
      <c r="K115" s="79" t="n">
        <f aca="false">J115*I115</f>
        <v>0</v>
      </c>
    </row>
    <row r="116" s="1" customFormat="true" ht="35.05" hidden="false" customHeight="false" outlineLevel="0" collapsed="false">
      <c r="A116" s="71"/>
      <c r="B116" s="71"/>
      <c r="C116" s="72" t="n">
        <v>114</v>
      </c>
      <c r="D116" s="73"/>
      <c r="E116" s="73"/>
      <c r="F116" s="74" t="s">
        <v>167</v>
      </c>
      <c r="G116" s="75" t="s">
        <v>116</v>
      </c>
      <c r="H116" s="76"/>
      <c r="I116" s="77" t="n">
        <v>292</v>
      </c>
      <c r="J116" s="78" t="n">
        <f aca="false">'Formulário de Solicitação de Co'!E165</f>
        <v>0</v>
      </c>
      <c r="K116" s="79" t="n">
        <f aca="false">J116*I116</f>
        <v>0</v>
      </c>
    </row>
    <row r="117" s="1" customFormat="true" ht="12.8" hidden="false" customHeight="false" outlineLevel="0" collapsed="false">
      <c r="A117" s="71"/>
      <c r="B117" s="71"/>
      <c r="C117" s="72" t="n">
        <v>115</v>
      </c>
      <c r="D117" s="73"/>
      <c r="E117" s="73"/>
      <c r="F117" s="74" t="s">
        <v>168</v>
      </c>
      <c r="G117" s="75" t="s">
        <v>116</v>
      </c>
      <c r="H117" s="76"/>
      <c r="I117" s="77" t="n">
        <v>477.43</v>
      </c>
      <c r="J117" s="78" t="n">
        <f aca="false">'Formulário de Solicitação de Co'!E166</f>
        <v>0</v>
      </c>
      <c r="K117" s="79" t="n">
        <f aca="false">J117*I117</f>
        <v>0</v>
      </c>
    </row>
    <row r="118" s="1" customFormat="true" ht="147" hidden="false" customHeight="false" outlineLevel="0" collapsed="false">
      <c r="A118" s="71"/>
      <c r="B118" s="71"/>
      <c r="C118" s="72" t="n">
        <v>116</v>
      </c>
      <c r="D118" s="73"/>
      <c r="E118" s="73"/>
      <c r="F118" s="74" t="s">
        <v>169</v>
      </c>
      <c r="G118" s="72"/>
      <c r="H118" s="76"/>
      <c r="I118" s="77" t="n">
        <v>617.4</v>
      </c>
      <c r="J118" s="78" t="n">
        <f aca="false">'Formulário de Solicitação de Co'!E167</f>
        <v>0</v>
      </c>
      <c r="K118" s="79" t="n">
        <f aca="false">J118*I118</f>
        <v>0</v>
      </c>
    </row>
    <row r="119" s="1" customFormat="true" ht="57.45" hidden="false" customHeight="false" outlineLevel="0" collapsed="false">
      <c r="A119" s="71"/>
      <c r="B119" s="71"/>
      <c r="C119" s="72" t="n">
        <v>117</v>
      </c>
      <c r="D119" s="73"/>
      <c r="E119" s="73"/>
      <c r="F119" s="74" t="s">
        <v>170</v>
      </c>
      <c r="G119" s="75" t="s">
        <v>116</v>
      </c>
      <c r="H119" s="76"/>
      <c r="I119" s="77" t="n">
        <v>79</v>
      </c>
      <c r="J119" s="78" t="n">
        <f aca="false">'Formulário de Solicitação de Co'!E168</f>
        <v>0</v>
      </c>
      <c r="K119" s="79" t="n">
        <f aca="false">J119*I119</f>
        <v>0</v>
      </c>
    </row>
    <row r="120" s="1" customFormat="true" ht="35.05" hidden="false" customHeight="false" outlineLevel="0" collapsed="false">
      <c r="A120" s="71"/>
      <c r="B120" s="71"/>
      <c r="C120" s="72" t="n">
        <v>118</v>
      </c>
      <c r="D120" s="73"/>
      <c r="E120" s="73"/>
      <c r="F120" s="74" t="s">
        <v>171</v>
      </c>
      <c r="G120" s="75" t="s">
        <v>116</v>
      </c>
      <c r="H120" s="76"/>
      <c r="I120" s="77" t="n">
        <v>4.39</v>
      </c>
      <c r="J120" s="78" t="n">
        <f aca="false">'Formulário de Solicitação de Co'!E169</f>
        <v>0</v>
      </c>
      <c r="K120" s="79" t="n">
        <f aca="false">J120*I120</f>
        <v>0</v>
      </c>
    </row>
    <row r="121" s="1" customFormat="true" ht="12.8" hidden="false" customHeight="false" outlineLevel="0" collapsed="false">
      <c r="A121" s="71"/>
      <c r="B121" s="71"/>
      <c r="C121" s="72" t="n">
        <v>119</v>
      </c>
      <c r="D121" s="73"/>
      <c r="E121" s="73"/>
      <c r="F121" s="74" t="s">
        <v>172</v>
      </c>
      <c r="G121" s="75" t="s">
        <v>116</v>
      </c>
      <c r="H121" s="76"/>
      <c r="I121" s="77" t="n">
        <v>14.9</v>
      </c>
      <c r="J121" s="78" t="n">
        <f aca="false">'Formulário de Solicitação de Co'!E170</f>
        <v>0</v>
      </c>
      <c r="K121" s="79" t="n">
        <f aca="false">J121*I121</f>
        <v>0</v>
      </c>
    </row>
    <row r="122" s="1" customFormat="true" ht="35.05" hidden="false" customHeight="false" outlineLevel="0" collapsed="false">
      <c r="A122" s="71"/>
      <c r="B122" s="71"/>
      <c r="C122" s="72" t="n">
        <v>120</v>
      </c>
      <c r="D122" s="73"/>
      <c r="E122" s="73"/>
      <c r="F122" s="74" t="s">
        <v>173</v>
      </c>
      <c r="G122" s="75" t="s">
        <v>116</v>
      </c>
      <c r="H122" s="76"/>
      <c r="I122" s="77" t="n">
        <v>6.19</v>
      </c>
      <c r="J122" s="78" t="n">
        <f aca="false">'Formulário de Solicitação de Co'!E171</f>
        <v>0</v>
      </c>
      <c r="K122" s="79" t="n">
        <f aca="false">J122*I122</f>
        <v>0</v>
      </c>
    </row>
    <row r="123" s="1" customFormat="true" ht="23.85" hidden="false" customHeight="false" outlineLevel="0" collapsed="false">
      <c r="A123" s="71"/>
      <c r="B123" s="71"/>
      <c r="C123" s="72" t="n">
        <v>121</v>
      </c>
      <c r="D123" s="73"/>
      <c r="E123" s="73"/>
      <c r="F123" s="74" t="s">
        <v>174</v>
      </c>
      <c r="G123" s="75" t="s">
        <v>196</v>
      </c>
      <c r="H123" s="76"/>
      <c r="I123" s="77" t="n">
        <v>170</v>
      </c>
      <c r="J123" s="78" t="n">
        <f aca="false">'Formulário de Solicitação de Co'!E172</f>
        <v>0</v>
      </c>
      <c r="K123" s="79" t="n">
        <f aca="false">J123*I123</f>
        <v>0</v>
      </c>
    </row>
    <row r="124" s="1" customFormat="true" ht="23.85" hidden="false" customHeight="false" outlineLevel="0" collapsed="false">
      <c r="A124" s="80"/>
      <c r="B124" s="80"/>
      <c r="C124" s="72" t="n">
        <v>122</v>
      </c>
      <c r="D124" s="73"/>
      <c r="E124" s="73"/>
      <c r="F124" s="74" t="s">
        <v>175</v>
      </c>
      <c r="G124" s="75" t="s">
        <v>196</v>
      </c>
      <c r="H124" s="76"/>
      <c r="I124" s="77" t="n">
        <v>450</v>
      </c>
      <c r="J124" s="78" t="n">
        <f aca="false">'Formulário de Solicitação de Co'!E173</f>
        <v>0</v>
      </c>
      <c r="K124" s="79" t="n">
        <f aca="false">J124*I124</f>
        <v>0</v>
      </c>
    </row>
    <row r="125" s="1" customFormat="true" ht="23.85" hidden="false" customHeight="false" outlineLevel="0" collapsed="false">
      <c r="A125" s="71"/>
      <c r="B125" s="71"/>
      <c r="C125" s="72" t="n">
        <v>123</v>
      </c>
      <c r="D125" s="73"/>
      <c r="E125" s="73"/>
      <c r="F125" s="74" t="s">
        <v>177</v>
      </c>
      <c r="G125" s="75" t="s">
        <v>197</v>
      </c>
      <c r="H125" s="76"/>
      <c r="I125" s="77" t="n">
        <v>8.12</v>
      </c>
      <c r="J125" s="78" t="n">
        <f aca="false">'Formulário de Solicitação de Co'!E174</f>
        <v>0</v>
      </c>
      <c r="K125" s="79" t="n">
        <f aca="false">J125*I125</f>
        <v>0</v>
      </c>
    </row>
    <row r="126" s="1" customFormat="true" ht="23.85" hidden="false" customHeight="false" outlineLevel="0" collapsed="false">
      <c r="A126" s="71"/>
      <c r="B126" s="71"/>
      <c r="C126" s="72" t="n">
        <v>124</v>
      </c>
      <c r="D126" s="73"/>
      <c r="E126" s="73"/>
      <c r="F126" s="74" t="s">
        <v>178</v>
      </c>
      <c r="G126" s="75" t="s">
        <v>197</v>
      </c>
      <c r="H126" s="76"/>
      <c r="I126" s="77" t="n">
        <v>8.12</v>
      </c>
      <c r="J126" s="78" t="n">
        <f aca="false">'Formulário de Solicitação de Co'!E175</f>
        <v>0</v>
      </c>
      <c r="K126" s="79" t="n">
        <f aca="false">J126*I126</f>
        <v>0</v>
      </c>
    </row>
    <row r="127" s="1" customFormat="true" ht="23.85" hidden="false" customHeight="false" outlineLevel="0" collapsed="false">
      <c r="A127" s="71"/>
      <c r="B127" s="71"/>
      <c r="C127" s="72" t="n">
        <v>125</v>
      </c>
      <c r="D127" s="73"/>
      <c r="E127" s="73"/>
      <c r="F127" s="74" t="s">
        <v>179</v>
      </c>
      <c r="G127" s="75" t="s">
        <v>197</v>
      </c>
      <c r="H127" s="76"/>
      <c r="I127" s="77" t="n">
        <v>8.12</v>
      </c>
      <c r="J127" s="78" t="n">
        <f aca="false">'Formulário de Solicitação de Co'!E176</f>
        <v>0</v>
      </c>
      <c r="K127" s="79" t="n">
        <f aca="false">J127*I127</f>
        <v>0</v>
      </c>
    </row>
    <row r="128" s="1" customFormat="true" ht="23.85" hidden="false" customHeight="false" outlineLevel="0" collapsed="false">
      <c r="A128" s="71"/>
      <c r="B128" s="71"/>
      <c r="C128" s="72" t="n">
        <v>126</v>
      </c>
      <c r="D128" s="73"/>
      <c r="E128" s="73"/>
      <c r="F128" s="74" t="s">
        <v>180</v>
      </c>
      <c r="G128" s="75" t="s">
        <v>197</v>
      </c>
      <c r="H128" s="76"/>
      <c r="I128" s="77" t="n">
        <v>8.12</v>
      </c>
      <c r="J128" s="78" t="n">
        <f aca="false">'Formulário de Solicitação de Co'!E177</f>
        <v>0</v>
      </c>
      <c r="K128" s="79" t="n">
        <f aca="false">J128*I128</f>
        <v>0</v>
      </c>
    </row>
    <row r="129" s="1" customFormat="true" ht="135.8" hidden="false" customHeight="false" outlineLevel="0" collapsed="false">
      <c r="A129" s="71"/>
      <c r="B129" s="71"/>
      <c r="C129" s="72" t="n">
        <v>127</v>
      </c>
      <c r="D129" s="73"/>
      <c r="E129" s="73"/>
      <c r="F129" s="74" t="s">
        <v>181</v>
      </c>
      <c r="G129" s="75" t="s">
        <v>176</v>
      </c>
      <c r="H129" s="76"/>
      <c r="I129" s="77" t="n">
        <v>141774.36</v>
      </c>
      <c r="J129" s="78" t="n">
        <f aca="false">'Formulário de Solicitação de Co'!E178</f>
        <v>0</v>
      </c>
      <c r="K129" s="79" t="n">
        <f aca="false">J129*I129</f>
        <v>0</v>
      </c>
    </row>
    <row r="130" customFormat="false" ht="135.8" hidden="false" customHeight="false" outlineLevel="0" collapsed="false">
      <c r="C130" s="72" t="n">
        <v>128</v>
      </c>
      <c r="D130" s="73"/>
      <c r="E130" s="73"/>
      <c r="F130" s="74" t="s">
        <v>182</v>
      </c>
      <c r="G130" s="75" t="s">
        <v>116</v>
      </c>
      <c r="I130" s="77" t="n">
        <v>4661.99</v>
      </c>
      <c r="J130" s="78" t="n">
        <f aca="false">'Formulário de Solicitação de Co'!E179</f>
        <v>0</v>
      </c>
      <c r="K130" s="79" t="n">
        <f aca="false">J130*I130</f>
        <v>0</v>
      </c>
    </row>
    <row r="131" customFormat="false" ht="91" hidden="false" customHeight="false" outlineLevel="0" collapsed="false">
      <c r="C131" s="72" t="n">
        <v>129</v>
      </c>
      <c r="D131" s="73"/>
      <c r="E131" s="73"/>
      <c r="F131" s="74" t="s">
        <v>183</v>
      </c>
      <c r="G131" s="75" t="s">
        <v>116</v>
      </c>
      <c r="I131" s="77" t="n">
        <v>1106.99</v>
      </c>
      <c r="J131" s="78" t="n">
        <f aca="false">'Formulário de Solicitação de Co'!E180</f>
        <v>0</v>
      </c>
      <c r="K131" s="79" t="n">
        <f aca="false">J131*I131</f>
        <v>0</v>
      </c>
    </row>
    <row r="132" customFormat="false" ht="180.55" hidden="false" customHeight="false" outlineLevel="0" collapsed="false">
      <c r="C132" s="72" t="n">
        <v>130</v>
      </c>
      <c r="D132" s="73"/>
      <c r="E132" s="73"/>
      <c r="F132" s="74" t="s">
        <v>184</v>
      </c>
      <c r="G132" s="75" t="s">
        <v>116</v>
      </c>
      <c r="I132" s="77" t="n">
        <v>4990</v>
      </c>
      <c r="J132" s="78" t="n">
        <f aca="false">'Formulário de Solicitação de Co'!E181</f>
        <v>0</v>
      </c>
      <c r="K132" s="79" t="n">
        <f aca="false">J132*I132</f>
        <v>0</v>
      </c>
    </row>
    <row r="133" customFormat="false" ht="147" hidden="false" customHeight="false" outlineLevel="0" collapsed="false">
      <c r="C133" s="72" t="n">
        <v>131</v>
      </c>
      <c r="D133" s="73"/>
      <c r="E133" s="73"/>
      <c r="F133" s="74" t="s">
        <v>185</v>
      </c>
      <c r="G133" s="75" t="s">
        <v>116</v>
      </c>
      <c r="I133" s="77" t="n">
        <v>2744.99</v>
      </c>
      <c r="J133" s="78" t="n">
        <f aca="false">'Formulário de Solicitação de Co'!E182</f>
        <v>0</v>
      </c>
      <c r="K133" s="79" t="n">
        <f aca="false">J133*I133</f>
        <v>0</v>
      </c>
    </row>
  </sheetData>
  <sheetProtection sheet="true" password="ce28" objects="true" scenarios="true"/>
  <mergeCells count="1">
    <mergeCell ref="F2:G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22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7" activeCellId="0" sqref="B7"/>
    </sheetView>
  </sheetViews>
  <sheetFormatPr defaultColWidth="12.66796875" defaultRowHeight="12.75" zeroHeight="false" outlineLevelRow="0" outlineLevelCol="0"/>
  <cols>
    <col collapsed="false" customWidth="true" hidden="false" outlineLevel="0" max="1" min="1" style="29" width="5.33"/>
    <col collapsed="false" customWidth="true" hidden="false" outlineLevel="0" max="2" min="2" style="29" width="93.33"/>
    <col collapsed="false" customWidth="true" hidden="false" outlineLevel="0" max="6" min="3" style="29" width="11.44"/>
    <col collapsed="false" customWidth="true" hidden="false" outlineLevel="0" max="22" min="7" style="29" width="8.67"/>
  </cols>
  <sheetData>
    <row r="1" customFormat="false" ht="12.75" hidden="false" customHeight="false" outlineLevel="0" collapsed="false">
      <c r="A1" s="81" t="s">
        <v>198</v>
      </c>
      <c r="B1" s="81"/>
      <c r="C1" s="82"/>
      <c r="D1" s="82"/>
      <c r="E1" s="82"/>
      <c r="F1" s="82"/>
      <c r="G1" s="82"/>
      <c r="H1" s="82"/>
      <c r="I1" s="82"/>
      <c r="J1" s="82"/>
      <c r="K1" s="82"/>
      <c r="L1" s="82"/>
      <c r="M1" s="82"/>
      <c r="N1" s="82"/>
      <c r="O1" s="82"/>
      <c r="P1" s="82"/>
      <c r="Q1" s="82"/>
      <c r="R1" s="82"/>
      <c r="S1" s="82"/>
      <c r="T1" s="82"/>
      <c r="U1" s="82"/>
      <c r="V1" s="82"/>
      <c r="W1" s="82"/>
      <c r="X1" s="82"/>
      <c r="Y1" s="82"/>
      <c r="Z1" s="82"/>
    </row>
    <row r="2" customFormat="false" ht="12.75" hidden="false" customHeight="true" outlineLevel="0" collapsed="false">
      <c r="A2" s="83" t="s">
        <v>199</v>
      </c>
      <c r="B2" s="83"/>
      <c r="C2" s="82"/>
      <c r="D2" s="82"/>
      <c r="E2" s="82"/>
      <c r="F2" s="82"/>
      <c r="G2" s="82"/>
      <c r="H2" s="82"/>
      <c r="I2" s="82"/>
      <c r="J2" s="82"/>
      <c r="K2" s="82"/>
      <c r="L2" s="82"/>
      <c r="M2" s="82"/>
      <c r="N2" s="82"/>
      <c r="O2" s="82"/>
      <c r="P2" s="82"/>
      <c r="Q2" s="82"/>
      <c r="R2" s="82"/>
      <c r="S2" s="82"/>
      <c r="T2" s="82"/>
      <c r="U2" s="82"/>
      <c r="V2" s="82"/>
      <c r="W2" s="82"/>
      <c r="X2" s="82"/>
      <c r="Y2" s="82"/>
      <c r="Z2" s="82"/>
    </row>
    <row r="3" customFormat="false" ht="12.75" hidden="false" customHeight="false" outlineLevel="0" collapsed="false">
      <c r="A3" s="81" t="s">
        <v>200</v>
      </c>
      <c r="B3" s="84" t="s">
        <v>201</v>
      </c>
      <c r="C3" s="82"/>
      <c r="D3" s="82"/>
      <c r="E3" s="82"/>
      <c r="F3" s="82"/>
      <c r="G3" s="82"/>
      <c r="H3" s="82"/>
      <c r="I3" s="82"/>
      <c r="J3" s="82"/>
      <c r="K3" s="82"/>
      <c r="L3" s="82"/>
      <c r="M3" s="82"/>
      <c r="N3" s="82"/>
      <c r="O3" s="82"/>
      <c r="P3" s="82"/>
      <c r="Q3" s="82"/>
      <c r="R3" s="82"/>
      <c r="S3" s="82"/>
      <c r="T3" s="82"/>
      <c r="U3" s="82"/>
      <c r="V3" s="82"/>
      <c r="W3" s="82"/>
      <c r="X3" s="82"/>
      <c r="Y3" s="82"/>
      <c r="Z3" s="82"/>
    </row>
    <row r="4" customFormat="false" ht="12.75" hidden="false" customHeight="false" outlineLevel="0" collapsed="false">
      <c r="A4" s="85" t="n">
        <v>1</v>
      </c>
      <c r="B4" s="86" t="s">
        <v>202</v>
      </c>
      <c r="C4" s="82"/>
      <c r="D4" s="82"/>
      <c r="E4" s="82"/>
      <c r="F4" s="82"/>
      <c r="G4" s="82"/>
      <c r="H4" s="82"/>
      <c r="I4" s="82"/>
      <c r="J4" s="82"/>
      <c r="K4" s="82"/>
      <c r="L4" s="82"/>
      <c r="M4" s="82"/>
      <c r="N4" s="82"/>
      <c r="O4" s="82"/>
      <c r="P4" s="82"/>
      <c r="Q4" s="82"/>
      <c r="R4" s="82"/>
      <c r="S4" s="82"/>
      <c r="T4" s="82"/>
      <c r="U4" s="82"/>
      <c r="V4" s="82"/>
      <c r="W4" s="82"/>
      <c r="X4" s="82"/>
      <c r="Y4" s="82"/>
      <c r="Z4" s="82"/>
    </row>
    <row r="5" customFormat="false" ht="20.85" hidden="false" customHeight="false" outlineLevel="0" collapsed="false">
      <c r="A5" s="85"/>
      <c r="B5" s="86" t="s">
        <v>203</v>
      </c>
      <c r="C5" s="82"/>
      <c r="D5" s="82"/>
      <c r="E5" s="82"/>
      <c r="F5" s="82"/>
      <c r="G5" s="82"/>
      <c r="H5" s="82"/>
      <c r="I5" s="82"/>
      <c r="J5" s="82"/>
      <c r="K5" s="82"/>
      <c r="L5" s="82"/>
      <c r="M5" s="82"/>
      <c r="N5" s="82"/>
      <c r="O5" s="82"/>
      <c r="P5" s="82"/>
      <c r="Q5" s="82"/>
      <c r="R5" s="82"/>
      <c r="S5" s="82"/>
      <c r="T5" s="82"/>
      <c r="U5" s="82"/>
      <c r="V5" s="82"/>
      <c r="W5" s="82"/>
      <c r="X5" s="82"/>
      <c r="Y5" s="82"/>
      <c r="Z5" s="82"/>
    </row>
    <row r="6" customFormat="false" ht="59.7" hidden="false" customHeight="false" outlineLevel="0" collapsed="false">
      <c r="A6" s="87" t="n">
        <v>2</v>
      </c>
      <c r="B6" s="86" t="s">
        <v>204</v>
      </c>
      <c r="C6" s="82"/>
      <c r="D6" s="82"/>
      <c r="E6" s="82"/>
      <c r="F6" s="82"/>
      <c r="G6" s="82"/>
      <c r="H6" s="82"/>
      <c r="I6" s="82"/>
      <c r="J6" s="82"/>
      <c r="K6" s="82"/>
      <c r="L6" s="82"/>
      <c r="M6" s="82"/>
      <c r="N6" s="82"/>
      <c r="O6" s="82"/>
      <c r="P6" s="82"/>
      <c r="Q6" s="82"/>
      <c r="R6" s="82"/>
      <c r="S6" s="82"/>
      <c r="T6" s="82"/>
      <c r="U6" s="82"/>
      <c r="V6" s="82"/>
      <c r="W6" s="82"/>
      <c r="X6" s="82"/>
      <c r="Y6" s="82"/>
      <c r="Z6" s="82"/>
    </row>
    <row r="7" customFormat="false" ht="12.75" hidden="false" customHeight="false" outlineLevel="0" collapsed="false">
      <c r="A7" s="87" t="n">
        <v>3</v>
      </c>
      <c r="B7" s="86" t="s">
        <v>205</v>
      </c>
      <c r="C7" s="82"/>
      <c r="D7" s="82"/>
      <c r="E7" s="82"/>
      <c r="F7" s="82"/>
      <c r="G7" s="82"/>
      <c r="H7" s="82"/>
      <c r="I7" s="82"/>
      <c r="J7" s="82"/>
      <c r="K7" s="82"/>
      <c r="L7" s="82"/>
      <c r="M7" s="82"/>
      <c r="N7" s="82"/>
      <c r="O7" s="82"/>
      <c r="P7" s="82"/>
      <c r="Q7" s="82"/>
      <c r="R7" s="82"/>
      <c r="S7" s="82"/>
      <c r="T7" s="82"/>
      <c r="U7" s="82"/>
      <c r="V7" s="82"/>
      <c r="W7" s="82"/>
      <c r="X7" s="82"/>
      <c r="Y7" s="82"/>
      <c r="Z7" s="82"/>
    </row>
    <row r="8" customFormat="false" ht="30.55" hidden="false" customHeight="false" outlineLevel="0" collapsed="false">
      <c r="A8" s="87"/>
      <c r="B8" s="86" t="s">
        <v>206</v>
      </c>
      <c r="C8" s="82"/>
      <c r="D8" s="82"/>
      <c r="E8" s="82"/>
      <c r="F8" s="82"/>
      <c r="G8" s="82"/>
      <c r="H8" s="82"/>
      <c r="I8" s="82"/>
      <c r="J8" s="82"/>
      <c r="K8" s="82"/>
      <c r="L8" s="82"/>
      <c r="M8" s="82"/>
      <c r="N8" s="82"/>
      <c r="O8" s="82"/>
      <c r="P8" s="82"/>
      <c r="Q8" s="82"/>
      <c r="R8" s="82"/>
      <c r="S8" s="82"/>
      <c r="T8" s="82"/>
      <c r="U8" s="82"/>
      <c r="V8" s="82"/>
      <c r="W8" s="82"/>
      <c r="X8" s="82"/>
      <c r="Y8" s="82"/>
      <c r="Z8" s="82"/>
    </row>
    <row r="9" customFormat="false" ht="40.25" hidden="false" customHeight="false" outlineLevel="0" collapsed="false">
      <c r="A9" s="87"/>
      <c r="B9" s="86" t="s">
        <v>207</v>
      </c>
      <c r="C9" s="82"/>
      <c r="D9" s="82"/>
      <c r="E9" s="82"/>
      <c r="F9" s="82"/>
      <c r="G9" s="82"/>
      <c r="H9" s="82"/>
      <c r="I9" s="82"/>
      <c r="J9" s="82"/>
      <c r="K9" s="82"/>
      <c r="L9" s="82"/>
      <c r="M9" s="82"/>
      <c r="N9" s="82"/>
      <c r="O9" s="82"/>
      <c r="P9" s="82"/>
      <c r="Q9" s="82"/>
      <c r="R9" s="82"/>
      <c r="S9" s="82"/>
      <c r="T9" s="82"/>
      <c r="U9" s="82"/>
      <c r="V9" s="82"/>
      <c r="W9" s="82"/>
      <c r="X9" s="82"/>
      <c r="Y9" s="82"/>
      <c r="Z9" s="82"/>
    </row>
    <row r="10" customFormat="false" ht="20.85" hidden="false" customHeight="false" outlineLevel="0" collapsed="false">
      <c r="A10" s="87"/>
      <c r="B10" s="86" t="s">
        <v>208</v>
      </c>
      <c r="C10" s="82"/>
      <c r="D10" s="82"/>
      <c r="E10" s="82"/>
      <c r="F10" s="82"/>
      <c r="G10" s="82"/>
      <c r="H10" s="82"/>
      <c r="I10" s="82"/>
      <c r="J10" s="82"/>
      <c r="K10" s="82"/>
      <c r="L10" s="82"/>
      <c r="M10" s="82"/>
      <c r="N10" s="82"/>
      <c r="O10" s="82"/>
      <c r="P10" s="82"/>
      <c r="Q10" s="82"/>
      <c r="R10" s="82"/>
      <c r="S10" s="82"/>
      <c r="T10" s="82"/>
      <c r="U10" s="82"/>
      <c r="V10" s="82"/>
      <c r="W10" s="82"/>
      <c r="X10" s="82"/>
      <c r="Y10" s="82"/>
      <c r="Z10" s="82"/>
    </row>
    <row r="11" customFormat="false" ht="20.85" hidden="false" customHeight="false" outlineLevel="0" collapsed="false">
      <c r="A11" s="87"/>
      <c r="B11" s="86" t="s">
        <v>209</v>
      </c>
      <c r="C11" s="82"/>
      <c r="D11" s="82"/>
      <c r="E11" s="82"/>
      <c r="F11" s="82"/>
      <c r="G11" s="82"/>
      <c r="H11" s="82"/>
      <c r="I11" s="82"/>
      <c r="J11" s="82"/>
      <c r="K11" s="82"/>
      <c r="L11" s="82"/>
      <c r="M11" s="82"/>
      <c r="N11" s="82"/>
      <c r="O11" s="82"/>
      <c r="P11" s="82"/>
      <c r="Q11" s="82"/>
      <c r="R11" s="82"/>
      <c r="S11" s="82"/>
      <c r="T11" s="82"/>
      <c r="U11" s="82"/>
      <c r="V11" s="82"/>
      <c r="W11" s="82"/>
      <c r="X11" s="82"/>
      <c r="Y11" s="82"/>
      <c r="Z11" s="82"/>
    </row>
    <row r="12" customFormat="false" ht="20.85" hidden="false" customHeight="false" outlineLevel="0" collapsed="false">
      <c r="A12" s="87"/>
      <c r="B12" s="86" t="s">
        <v>210</v>
      </c>
      <c r="C12" s="82"/>
      <c r="D12" s="82"/>
      <c r="E12" s="82"/>
      <c r="F12" s="82"/>
      <c r="G12" s="82"/>
      <c r="H12" s="82"/>
      <c r="I12" s="82"/>
      <c r="J12" s="82"/>
      <c r="K12" s="82"/>
      <c r="L12" s="82"/>
      <c r="M12" s="82"/>
      <c r="N12" s="82"/>
      <c r="O12" s="82"/>
      <c r="P12" s="82"/>
      <c r="Q12" s="82"/>
      <c r="R12" s="82"/>
      <c r="S12" s="82"/>
      <c r="T12" s="82"/>
      <c r="U12" s="82"/>
      <c r="V12" s="82"/>
      <c r="W12" s="82"/>
      <c r="X12" s="82"/>
      <c r="Y12" s="82"/>
      <c r="Z12" s="82"/>
    </row>
    <row r="13" customFormat="false" ht="12.75" hidden="false" customHeight="false" outlineLevel="0" collapsed="false">
      <c r="A13" s="87" t="s">
        <v>211</v>
      </c>
      <c r="B13" s="86" t="s">
        <v>212</v>
      </c>
      <c r="C13" s="82"/>
      <c r="D13" s="82"/>
      <c r="E13" s="82"/>
      <c r="F13" s="82"/>
      <c r="G13" s="82"/>
      <c r="H13" s="82"/>
      <c r="I13" s="82"/>
      <c r="J13" s="82"/>
      <c r="K13" s="82"/>
      <c r="L13" s="82"/>
      <c r="M13" s="82"/>
      <c r="N13" s="82"/>
      <c r="O13" s="82"/>
      <c r="P13" s="82"/>
      <c r="Q13" s="82"/>
      <c r="R13" s="82"/>
      <c r="S13" s="82"/>
      <c r="T13" s="82"/>
      <c r="U13" s="82"/>
      <c r="V13" s="82"/>
      <c r="W13" s="82"/>
      <c r="X13" s="82"/>
      <c r="Y13" s="82"/>
      <c r="Z13" s="82"/>
    </row>
    <row r="14" customFormat="false" ht="20.85" hidden="false" customHeight="false" outlineLevel="0" collapsed="false">
      <c r="A14" s="87"/>
      <c r="B14" s="86" t="s">
        <v>213</v>
      </c>
      <c r="C14" s="82"/>
      <c r="D14" s="82"/>
      <c r="E14" s="82"/>
      <c r="F14" s="82"/>
      <c r="G14" s="82"/>
      <c r="H14" s="82"/>
      <c r="I14" s="82"/>
      <c r="J14" s="82"/>
      <c r="K14" s="82"/>
      <c r="L14" s="82"/>
      <c r="M14" s="82"/>
      <c r="N14" s="82"/>
      <c r="O14" s="82"/>
      <c r="P14" s="82"/>
      <c r="Q14" s="82"/>
      <c r="R14" s="82"/>
      <c r="S14" s="82"/>
      <c r="T14" s="82"/>
      <c r="U14" s="82"/>
      <c r="V14" s="82"/>
      <c r="W14" s="82"/>
      <c r="X14" s="82"/>
      <c r="Y14" s="82"/>
      <c r="Z14" s="82"/>
    </row>
    <row r="15" customFormat="false" ht="12.75" hidden="false" customHeight="false" outlineLevel="0" collapsed="false">
      <c r="A15" s="87"/>
      <c r="B15" s="86" t="s">
        <v>214</v>
      </c>
      <c r="C15" s="82"/>
      <c r="D15" s="82"/>
      <c r="E15" s="82"/>
      <c r="F15" s="82"/>
      <c r="G15" s="82"/>
      <c r="H15" s="82"/>
      <c r="I15" s="82"/>
      <c r="J15" s="82"/>
      <c r="K15" s="82"/>
      <c r="L15" s="82"/>
      <c r="M15" s="82"/>
      <c r="N15" s="82"/>
      <c r="O15" s="82"/>
      <c r="P15" s="82"/>
      <c r="Q15" s="82"/>
      <c r="R15" s="82"/>
      <c r="S15" s="82"/>
      <c r="T15" s="82"/>
      <c r="U15" s="82"/>
      <c r="V15" s="82"/>
      <c r="W15" s="82"/>
      <c r="X15" s="82"/>
      <c r="Y15" s="82"/>
      <c r="Z15" s="82"/>
    </row>
    <row r="16" customFormat="false" ht="40.25" hidden="false" customHeight="false" outlineLevel="0" collapsed="false">
      <c r="A16" s="87"/>
      <c r="B16" s="86" t="s">
        <v>215</v>
      </c>
      <c r="C16" s="82"/>
      <c r="D16" s="82"/>
      <c r="E16" s="82"/>
      <c r="F16" s="82"/>
      <c r="G16" s="82"/>
      <c r="H16" s="82"/>
      <c r="I16" s="82"/>
      <c r="J16" s="82"/>
      <c r="K16" s="82"/>
      <c r="L16" s="82"/>
      <c r="M16" s="82"/>
      <c r="N16" s="82"/>
      <c r="O16" s="82"/>
      <c r="P16" s="82"/>
      <c r="Q16" s="82"/>
      <c r="R16" s="82"/>
      <c r="S16" s="82"/>
      <c r="T16" s="82"/>
      <c r="U16" s="82"/>
      <c r="V16" s="82"/>
      <c r="W16" s="82"/>
      <c r="X16" s="82"/>
      <c r="Y16" s="82"/>
      <c r="Z16" s="82"/>
    </row>
    <row r="17" customFormat="false" ht="30.55" hidden="false" customHeight="false" outlineLevel="0" collapsed="false">
      <c r="A17" s="87"/>
      <c r="B17" s="88" t="s">
        <v>216</v>
      </c>
      <c r="C17" s="82"/>
      <c r="D17" s="82"/>
      <c r="E17" s="82"/>
      <c r="F17" s="82"/>
      <c r="G17" s="82"/>
      <c r="H17" s="82"/>
      <c r="I17" s="82"/>
      <c r="J17" s="82"/>
      <c r="K17" s="82"/>
      <c r="L17" s="82"/>
      <c r="M17" s="82"/>
      <c r="N17" s="82"/>
      <c r="O17" s="82"/>
      <c r="P17" s="82"/>
      <c r="Q17" s="82"/>
      <c r="R17" s="82"/>
      <c r="S17" s="82"/>
      <c r="T17" s="82"/>
      <c r="U17" s="82"/>
      <c r="V17" s="82"/>
      <c r="W17" s="82"/>
      <c r="X17" s="82"/>
      <c r="Y17" s="82"/>
      <c r="Z17" s="82"/>
    </row>
    <row r="18" customFormat="false" ht="30.55" hidden="false" customHeight="false" outlineLevel="0" collapsed="false">
      <c r="A18" s="87" t="s">
        <v>217</v>
      </c>
      <c r="B18" s="86" t="s">
        <v>218</v>
      </c>
      <c r="C18" s="82"/>
      <c r="D18" s="82"/>
      <c r="E18" s="82"/>
      <c r="F18" s="82"/>
      <c r="G18" s="82"/>
      <c r="H18" s="82"/>
      <c r="I18" s="82"/>
      <c r="J18" s="82"/>
      <c r="K18" s="82"/>
      <c r="L18" s="82"/>
      <c r="M18" s="82"/>
      <c r="N18" s="82"/>
      <c r="O18" s="82"/>
      <c r="P18" s="82"/>
      <c r="Q18" s="82"/>
      <c r="R18" s="82"/>
      <c r="S18" s="82"/>
      <c r="T18" s="82"/>
      <c r="U18" s="82"/>
      <c r="V18" s="82"/>
      <c r="W18" s="82"/>
      <c r="X18" s="82"/>
      <c r="Y18" s="82"/>
      <c r="Z18" s="82"/>
    </row>
    <row r="19" customFormat="false" ht="20.85" hidden="false" customHeight="false" outlineLevel="0" collapsed="false">
      <c r="A19" s="87"/>
      <c r="B19" s="86" t="s">
        <v>219</v>
      </c>
      <c r="C19" s="82"/>
      <c r="D19" s="82"/>
      <c r="E19" s="82"/>
      <c r="F19" s="82"/>
      <c r="G19" s="82"/>
      <c r="H19" s="82"/>
      <c r="I19" s="82"/>
      <c r="J19" s="82"/>
      <c r="K19" s="82"/>
      <c r="L19" s="82"/>
      <c r="M19" s="82"/>
      <c r="N19" s="82"/>
      <c r="O19" s="82"/>
      <c r="P19" s="82"/>
      <c r="Q19" s="82"/>
      <c r="R19" s="82"/>
      <c r="S19" s="82"/>
      <c r="T19" s="82"/>
      <c r="U19" s="82"/>
      <c r="V19" s="82"/>
      <c r="W19" s="82"/>
      <c r="X19" s="82"/>
      <c r="Y19" s="82"/>
      <c r="Z19" s="82"/>
    </row>
    <row r="20" customFormat="false" ht="40.25" hidden="false" customHeight="false" outlineLevel="0" collapsed="false">
      <c r="A20" s="87" t="n">
        <v>5</v>
      </c>
      <c r="B20" s="86" t="s">
        <v>220</v>
      </c>
      <c r="C20" s="82"/>
      <c r="D20" s="82"/>
      <c r="E20" s="82"/>
      <c r="F20" s="82"/>
      <c r="G20" s="82"/>
      <c r="H20" s="82"/>
      <c r="I20" s="82"/>
      <c r="J20" s="82"/>
      <c r="K20" s="82"/>
      <c r="L20" s="82"/>
      <c r="M20" s="82"/>
      <c r="N20" s="82"/>
      <c r="O20" s="82"/>
      <c r="P20" s="82"/>
      <c r="Q20" s="82"/>
      <c r="R20" s="82"/>
      <c r="S20" s="82"/>
      <c r="T20" s="82"/>
      <c r="U20" s="82"/>
      <c r="V20" s="82"/>
      <c r="W20" s="82"/>
      <c r="X20" s="82"/>
      <c r="Y20" s="82"/>
      <c r="Z20" s="82"/>
    </row>
    <row r="21" customFormat="false" ht="20.85" hidden="false" customHeight="false" outlineLevel="0" collapsed="false">
      <c r="A21" s="87"/>
      <c r="B21" s="86" t="s">
        <v>221</v>
      </c>
      <c r="C21" s="82"/>
      <c r="D21" s="82"/>
      <c r="E21" s="82"/>
      <c r="F21" s="82"/>
      <c r="G21" s="82"/>
      <c r="H21" s="82"/>
      <c r="I21" s="82"/>
      <c r="J21" s="82"/>
      <c r="K21" s="82"/>
      <c r="L21" s="82"/>
      <c r="M21" s="82"/>
      <c r="N21" s="82"/>
      <c r="O21" s="82"/>
      <c r="P21" s="82"/>
      <c r="Q21" s="82"/>
      <c r="R21" s="82"/>
      <c r="S21" s="82"/>
      <c r="T21" s="82"/>
      <c r="U21" s="82"/>
      <c r="V21" s="82"/>
      <c r="W21" s="82"/>
      <c r="X21" s="82"/>
      <c r="Y21" s="82"/>
      <c r="Z21" s="82"/>
    </row>
    <row r="22" customFormat="false" ht="40.25" hidden="false" customHeight="false" outlineLevel="0" collapsed="false">
      <c r="A22" s="87" t="n">
        <v>6</v>
      </c>
      <c r="B22" s="86" t="s">
        <v>222</v>
      </c>
      <c r="C22" s="82"/>
      <c r="D22" s="82"/>
      <c r="E22" s="82"/>
      <c r="F22" s="82"/>
      <c r="G22" s="82"/>
      <c r="H22" s="82"/>
      <c r="I22" s="82"/>
      <c r="J22" s="82"/>
      <c r="K22" s="82"/>
      <c r="L22" s="82"/>
      <c r="M22" s="82"/>
      <c r="N22" s="82"/>
      <c r="O22" s="82"/>
      <c r="P22" s="82"/>
      <c r="Q22" s="82"/>
      <c r="R22" s="82"/>
      <c r="S22" s="82"/>
      <c r="T22" s="82"/>
      <c r="U22" s="82"/>
      <c r="V22" s="82"/>
      <c r="W22" s="82"/>
      <c r="X22" s="82"/>
      <c r="Y22" s="82"/>
      <c r="Z22" s="82"/>
    </row>
    <row r="23" customFormat="false" ht="20.85" hidden="false" customHeight="false" outlineLevel="0" collapsed="false">
      <c r="A23" s="87" t="n">
        <v>7</v>
      </c>
      <c r="B23" s="86" t="s">
        <v>223</v>
      </c>
      <c r="C23" s="82"/>
      <c r="D23" s="82"/>
      <c r="E23" s="82"/>
      <c r="F23" s="82"/>
      <c r="G23" s="82"/>
      <c r="H23" s="82"/>
      <c r="I23" s="82"/>
      <c r="J23" s="82"/>
      <c r="K23" s="82"/>
      <c r="L23" s="82"/>
      <c r="M23" s="82"/>
      <c r="N23" s="82"/>
      <c r="O23" s="82"/>
      <c r="P23" s="82"/>
      <c r="Q23" s="82"/>
      <c r="R23" s="82"/>
      <c r="S23" s="82"/>
      <c r="T23" s="82"/>
      <c r="U23" s="82"/>
      <c r="V23" s="82"/>
      <c r="W23" s="82"/>
      <c r="X23" s="82"/>
      <c r="Y23" s="82"/>
      <c r="Z23" s="82"/>
    </row>
    <row r="24" customFormat="false" ht="20.85" hidden="false" customHeight="false" outlineLevel="0" collapsed="false">
      <c r="A24" s="87" t="n">
        <v>8</v>
      </c>
      <c r="B24" s="86" t="s">
        <v>224</v>
      </c>
      <c r="C24" s="82"/>
      <c r="D24" s="82"/>
      <c r="E24" s="82"/>
      <c r="F24" s="82"/>
      <c r="G24" s="82"/>
      <c r="H24" s="82"/>
      <c r="I24" s="82"/>
      <c r="J24" s="82"/>
      <c r="K24" s="82"/>
      <c r="L24" s="82"/>
      <c r="M24" s="82"/>
      <c r="N24" s="82"/>
      <c r="O24" s="82"/>
      <c r="P24" s="82"/>
      <c r="Q24" s="82"/>
      <c r="R24" s="82"/>
      <c r="S24" s="82"/>
      <c r="T24" s="82"/>
      <c r="U24" s="82"/>
      <c r="V24" s="82"/>
      <c r="W24" s="82"/>
      <c r="X24" s="82"/>
      <c r="Y24" s="82"/>
      <c r="Z24" s="82"/>
    </row>
    <row r="25" customFormat="false" ht="30.55" hidden="false" customHeight="false" outlineLevel="0" collapsed="false">
      <c r="A25" s="87" t="n">
        <v>9</v>
      </c>
      <c r="B25" s="86" t="s">
        <v>225</v>
      </c>
      <c r="C25" s="82"/>
      <c r="D25" s="82"/>
      <c r="E25" s="82"/>
      <c r="F25" s="82"/>
      <c r="G25" s="82"/>
      <c r="H25" s="82"/>
      <c r="I25" s="82"/>
      <c r="J25" s="82"/>
      <c r="K25" s="82"/>
      <c r="L25" s="82"/>
      <c r="M25" s="82"/>
      <c r="N25" s="82"/>
      <c r="O25" s="82"/>
      <c r="P25" s="82"/>
      <c r="Q25" s="82"/>
      <c r="R25" s="82"/>
      <c r="S25" s="82"/>
      <c r="T25" s="82"/>
      <c r="U25" s="82"/>
      <c r="V25" s="82"/>
      <c r="W25" s="82"/>
      <c r="X25" s="82"/>
      <c r="Y25" s="82"/>
      <c r="Z25" s="82"/>
    </row>
    <row r="26" customFormat="false" ht="30.55" hidden="false" customHeight="false" outlineLevel="0" collapsed="false">
      <c r="A26" s="87" t="n">
        <v>10</v>
      </c>
      <c r="B26" s="86" t="s">
        <v>226</v>
      </c>
      <c r="C26" s="82"/>
      <c r="D26" s="82"/>
      <c r="E26" s="82"/>
      <c r="F26" s="82"/>
      <c r="G26" s="82"/>
      <c r="H26" s="82"/>
      <c r="I26" s="82"/>
      <c r="J26" s="82"/>
      <c r="K26" s="82"/>
      <c r="L26" s="82"/>
      <c r="M26" s="82"/>
      <c r="N26" s="82"/>
      <c r="O26" s="82"/>
      <c r="P26" s="82"/>
      <c r="Q26" s="82"/>
      <c r="R26" s="82"/>
      <c r="S26" s="82"/>
      <c r="T26" s="82"/>
      <c r="U26" s="82"/>
      <c r="V26" s="82"/>
      <c r="W26" s="82"/>
      <c r="X26" s="82"/>
      <c r="Y26" s="82"/>
      <c r="Z26" s="82"/>
    </row>
    <row r="27" customFormat="false" ht="12.75" hidden="false" customHeight="false" outlineLevel="0" collapsed="false">
      <c r="A27" s="87"/>
      <c r="B27" s="86" t="s">
        <v>227</v>
      </c>
      <c r="C27" s="82"/>
      <c r="D27" s="82"/>
      <c r="E27" s="82"/>
      <c r="F27" s="82"/>
      <c r="G27" s="82"/>
      <c r="H27" s="82"/>
      <c r="I27" s="82"/>
      <c r="J27" s="82"/>
      <c r="K27" s="82"/>
      <c r="L27" s="82"/>
      <c r="M27" s="82"/>
      <c r="N27" s="82"/>
      <c r="O27" s="82"/>
      <c r="P27" s="82"/>
      <c r="Q27" s="82"/>
      <c r="R27" s="82"/>
      <c r="S27" s="82"/>
      <c r="T27" s="82"/>
      <c r="U27" s="82"/>
      <c r="V27" s="82"/>
      <c r="W27" s="82"/>
      <c r="X27" s="82"/>
      <c r="Y27" s="82"/>
      <c r="Z27" s="82"/>
    </row>
    <row r="28" customFormat="false" ht="20.85" hidden="false" customHeight="false" outlineLevel="0" collapsed="false">
      <c r="A28" s="87" t="n">
        <v>11</v>
      </c>
      <c r="B28" s="86" t="s">
        <v>228</v>
      </c>
      <c r="C28" s="82"/>
      <c r="D28" s="82"/>
      <c r="E28" s="82"/>
      <c r="F28" s="82"/>
      <c r="G28" s="82"/>
      <c r="H28" s="82"/>
      <c r="I28" s="82"/>
      <c r="J28" s="82"/>
      <c r="K28" s="82"/>
      <c r="L28" s="82"/>
      <c r="M28" s="82"/>
      <c r="N28" s="82"/>
      <c r="O28" s="82"/>
      <c r="P28" s="82"/>
      <c r="Q28" s="82"/>
      <c r="R28" s="82"/>
      <c r="S28" s="82"/>
      <c r="T28" s="82"/>
      <c r="U28" s="82"/>
      <c r="V28" s="82"/>
      <c r="W28" s="82"/>
      <c r="X28" s="82"/>
      <c r="Y28" s="82"/>
      <c r="Z28" s="82"/>
    </row>
    <row r="29" customFormat="false" ht="20.85" hidden="false" customHeight="false" outlineLevel="0" collapsed="false">
      <c r="A29" s="87" t="n">
        <v>12</v>
      </c>
      <c r="B29" s="86" t="s">
        <v>229</v>
      </c>
      <c r="C29" s="82"/>
      <c r="D29" s="82"/>
      <c r="E29" s="82"/>
      <c r="F29" s="82"/>
      <c r="G29" s="82"/>
      <c r="H29" s="82"/>
      <c r="I29" s="82"/>
      <c r="J29" s="82"/>
      <c r="K29" s="82"/>
      <c r="L29" s="82"/>
      <c r="M29" s="82"/>
      <c r="N29" s="82"/>
      <c r="O29" s="82"/>
      <c r="P29" s="82"/>
      <c r="Q29" s="82"/>
      <c r="R29" s="82"/>
      <c r="S29" s="82"/>
      <c r="T29" s="82"/>
      <c r="U29" s="82"/>
      <c r="V29" s="82"/>
      <c r="W29" s="82"/>
      <c r="X29" s="82"/>
      <c r="Y29" s="82"/>
      <c r="Z29" s="82"/>
    </row>
    <row r="30" customFormat="false" ht="13.5" hidden="false" customHeight="false" outlineLevel="0" collapsed="false">
      <c r="A30" s="89"/>
      <c r="B30" s="90"/>
      <c r="C30" s="82"/>
      <c r="D30" s="82"/>
      <c r="E30" s="82"/>
      <c r="F30" s="82"/>
      <c r="G30" s="82"/>
      <c r="H30" s="82"/>
      <c r="I30" s="82"/>
      <c r="J30" s="82"/>
      <c r="K30" s="82"/>
      <c r="L30" s="82"/>
      <c r="M30" s="82"/>
      <c r="N30" s="82"/>
      <c r="O30" s="82"/>
      <c r="P30" s="82"/>
      <c r="Q30" s="82"/>
      <c r="R30" s="82"/>
      <c r="S30" s="82"/>
      <c r="T30" s="82"/>
      <c r="U30" s="82"/>
      <c r="V30" s="82"/>
      <c r="W30" s="82"/>
      <c r="X30" s="82"/>
      <c r="Y30" s="82"/>
      <c r="Z30" s="82"/>
    </row>
    <row r="31" customFormat="false" ht="13.5" hidden="false" customHeight="false" outlineLevel="0" collapsed="false">
      <c r="A31" s="89"/>
      <c r="B31" s="90"/>
      <c r="C31" s="82"/>
      <c r="D31" s="82"/>
      <c r="E31" s="82"/>
      <c r="F31" s="82"/>
      <c r="G31" s="82"/>
      <c r="H31" s="82"/>
      <c r="I31" s="82"/>
      <c r="J31" s="82"/>
      <c r="K31" s="82"/>
      <c r="L31" s="82"/>
      <c r="M31" s="82"/>
      <c r="N31" s="82"/>
      <c r="O31" s="82"/>
      <c r="P31" s="82"/>
      <c r="Q31" s="82"/>
      <c r="R31" s="82"/>
      <c r="S31" s="82"/>
      <c r="T31" s="82"/>
      <c r="U31" s="82"/>
      <c r="V31" s="82"/>
      <c r="W31" s="82"/>
      <c r="X31" s="82"/>
      <c r="Y31" s="82"/>
      <c r="Z31" s="82"/>
    </row>
    <row r="32" customFormat="false" ht="13.5" hidden="false" customHeight="false" outlineLevel="0" collapsed="false">
      <c r="A32" s="89"/>
      <c r="B32" s="90"/>
      <c r="C32" s="82"/>
      <c r="D32" s="82"/>
      <c r="E32" s="82"/>
      <c r="F32" s="82"/>
      <c r="G32" s="82"/>
      <c r="H32" s="82"/>
      <c r="I32" s="82"/>
      <c r="J32" s="82"/>
      <c r="K32" s="82"/>
      <c r="L32" s="82"/>
      <c r="M32" s="82"/>
      <c r="N32" s="82"/>
      <c r="O32" s="82"/>
      <c r="P32" s="82"/>
      <c r="Q32" s="82"/>
      <c r="R32" s="82"/>
      <c r="S32" s="82"/>
      <c r="T32" s="82"/>
      <c r="U32" s="82"/>
      <c r="V32" s="82"/>
      <c r="W32" s="82"/>
      <c r="X32" s="82"/>
      <c r="Y32" s="82"/>
      <c r="Z32" s="82"/>
    </row>
    <row r="33" customFormat="false" ht="13.5" hidden="false" customHeight="false" outlineLevel="0" collapsed="false">
      <c r="A33" s="89"/>
      <c r="B33" s="90"/>
      <c r="C33" s="82"/>
      <c r="D33" s="82"/>
      <c r="E33" s="82"/>
      <c r="F33" s="82"/>
      <c r="G33" s="82"/>
      <c r="H33" s="82"/>
      <c r="I33" s="82"/>
      <c r="J33" s="82"/>
      <c r="K33" s="82"/>
      <c r="L33" s="82"/>
      <c r="M33" s="82"/>
      <c r="N33" s="82"/>
      <c r="O33" s="82"/>
      <c r="P33" s="82"/>
      <c r="Q33" s="82"/>
      <c r="R33" s="82"/>
      <c r="S33" s="82"/>
      <c r="T33" s="82"/>
      <c r="U33" s="82"/>
      <c r="V33" s="82"/>
      <c r="W33" s="82"/>
      <c r="X33" s="82"/>
      <c r="Y33" s="82"/>
      <c r="Z33" s="82"/>
    </row>
    <row r="34" customFormat="false" ht="13.5" hidden="false" customHeight="false" outlineLevel="0" collapsed="false">
      <c r="A34" s="89"/>
      <c r="B34" s="90"/>
      <c r="C34" s="82"/>
      <c r="D34" s="82"/>
      <c r="E34" s="82"/>
      <c r="F34" s="82"/>
      <c r="G34" s="82"/>
      <c r="H34" s="82"/>
      <c r="I34" s="82"/>
      <c r="J34" s="82"/>
      <c r="K34" s="82"/>
      <c r="L34" s="82"/>
      <c r="M34" s="82"/>
      <c r="N34" s="82"/>
      <c r="O34" s="82"/>
      <c r="P34" s="82"/>
      <c r="Q34" s="82"/>
      <c r="R34" s="82"/>
      <c r="S34" s="82"/>
      <c r="T34" s="82"/>
      <c r="U34" s="82"/>
      <c r="V34" s="82"/>
      <c r="W34" s="82"/>
      <c r="X34" s="82"/>
      <c r="Y34" s="82"/>
      <c r="Z34" s="82"/>
    </row>
    <row r="35" customFormat="false" ht="13.5" hidden="false" customHeight="false" outlineLevel="0" collapsed="false">
      <c r="A35" s="89"/>
      <c r="B35" s="90"/>
      <c r="C35" s="82"/>
      <c r="D35" s="82"/>
      <c r="E35" s="82"/>
      <c r="F35" s="82"/>
      <c r="G35" s="82"/>
      <c r="H35" s="82"/>
      <c r="I35" s="82"/>
      <c r="J35" s="82"/>
      <c r="K35" s="82"/>
      <c r="L35" s="82"/>
      <c r="M35" s="82"/>
      <c r="N35" s="82"/>
      <c r="O35" s="82"/>
      <c r="P35" s="82"/>
      <c r="Q35" s="82"/>
      <c r="R35" s="82"/>
      <c r="S35" s="82"/>
      <c r="T35" s="82"/>
      <c r="U35" s="82"/>
      <c r="V35" s="82"/>
      <c r="W35" s="82"/>
      <c r="X35" s="82"/>
      <c r="Y35" s="82"/>
      <c r="Z35" s="82"/>
    </row>
    <row r="36" customFormat="false" ht="13.5" hidden="false" customHeight="false" outlineLevel="0" collapsed="false">
      <c r="A36" s="89"/>
      <c r="B36" s="90"/>
      <c r="C36" s="82"/>
      <c r="D36" s="82"/>
      <c r="E36" s="82"/>
      <c r="F36" s="82"/>
      <c r="G36" s="82"/>
      <c r="H36" s="82"/>
      <c r="I36" s="82"/>
      <c r="J36" s="82"/>
      <c r="K36" s="82"/>
      <c r="L36" s="82"/>
      <c r="M36" s="82"/>
      <c r="N36" s="82"/>
      <c r="O36" s="82"/>
      <c r="P36" s="82"/>
      <c r="Q36" s="82"/>
      <c r="R36" s="82"/>
      <c r="S36" s="82"/>
      <c r="T36" s="82"/>
      <c r="U36" s="82"/>
      <c r="V36" s="82"/>
      <c r="W36" s="82"/>
      <c r="X36" s="82"/>
      <c r="Y36" s="82"/>
      <c r="Z36" s="82"/>
    </row>
    <row r="37" customFormat="false" ht="13.5" hidden="false" customHeight="false" outlineLevel="0" collapsed="false">
      <c r="A37" s="89"/>
      <c r="B37" s="90"/>
      <c r="C37" s="82"/>
      <c r="D37" s="82"/>
      <c r="E37" s="82"/>
      <c r="F37" s="82"/>
      <c r="G37" s="82"/>
      <c r="H37" s="82"/>
      <c r="I37" s="82"/>
      <c r="J37" s="82"/>
      <c r="K37" s="82"/>
      <c r="L37" s="82"/>
      <c r="M37" s="82"/>
      <c r="N37" s="82"/>
      <c r="O37" s="82"/>
      <c r="P37" s="82"/>
      <c r="Q37" s="82"/>
      <c r="R37" s="82"/>
      <c r="S37" s="82"/>
      <c r="T37" s="82"/>
      <c r="U37" s="82"/>
      <c r="V37" s="82"/>
      <c r="W37" s="82"/>
      <c r="X37" s="82"/>
      <c r="Y37" s="82"/>
      <c r="Z37" s="82"/>
    </row>
    <row r="38" customFormat="false" ht="13.5" hidden="false" customHeight="false" outlineLevel="0" collapsed="false">
      <c r="A38" s="89"/>
      <c r="B38" s="90"/>
      <c r="C38" s="82"/>
      <c r="D38" s="82"/>
      <c r="E38" s="82"/>
      <c r="F38" s="82"/>
      <c r="G38" s="82"/>
      <c r="H38" s="82"/>
      <c r="I38" s="82"/>
      <c r="J38" s="82"/>
      <c r="K38" s="82"/>
      <c r="L38" s="82"/>
      <c r="M38" s="82"/>
      <c r="N38" s="82"/>
      <c r="O38" s="82"/>
      <c r="P38" s="82"/>
      <c r="Q38" s="82"/>
      <c r="R38" s="82"/>
      <c r="S38" s="82"/>
      <c r="T38" s="82"/>
      <c r="U38" s="82"/>
      <c r="V38" s="82"/>
      <c r="W38" s="82"/>
      <c r="X38" s="82"/>
      <c r="Y38" s="82"/>
      <c r="Z38" s="82"/>
    </row>
    <row r="39" customFormat="false" ht="13.5" hidden="false" customHeight="false" outlineLevel="0" collapsed="false">
      <c r="A39" s="89"/>
      <c r="B39" s="90"/>
      <c r="C39" s="82"/>
      <c r="D39" s="82"/>
      <c r="E39" s="82"/>
      <c r="F39" s="82"/>
      <c r="G39" s="82"/>
      <c r="H39" s="82"/>
      <c r="I39" s="82"/>
      <c r="J39" s="82"/>
      <c r="K39" s="82"/>
      <c r="L39" s="82"/>
      <c r="M39" s="82"/>
      <c r="N39" s="82"/>
      <c r="O39" s="82"/>
      <c r="P39" s="82"/>
      <c r="Q39" s="82"/>
      <c r="R39" s="82"/>
      <c r="S39" s="82"/>
      <c r="T39" s="82"/>
      <c r="U39" s="82"/>
      <c r="V39" s="82"/>
      <c r="W39" s="82"/>
      <c r="X39" s="82"/>
      <c r="Y39" s="82"/>
      <c r="Z39" s="82"/>
    </row>
    <row r="40" customFormat="false" ht="13.5" hidden="false" customHeight="false" outlineLevel="0" collapsed="false">
      <c r="A40" s="89"/>
      <c r="B40" s="90"/>
      <c r="C40" s="82"/>
      <c r="D40" s="82"/>
      <c r="E40" s="82"/>
      <c r="F40" s="82"/>
      <c r="G40" s="82"/>
      <c r="H40" s="82"/>
      <c r="I40" s="82"/>
      <c r="J40" s="82"/>
      <c r="K40" s="82"/>
      <c r="L40" s="82"/>
      <c r="M40" s="82"/>
      <c r="N40" s="82"/>
      <c r="O40" s="82"/>
      <c r="P40" s="82"/>
      <c r="Q40" s="82"/>
      <c r="R40" s="82"/>
      <c r="S40" s="82"/>
      <c r="T40" s="82"/>
      <c r="U40" s="82"/>
      <c r="V40" s="82"/>
      <c r="W40" s="82"/>
      <c r="X40" s="82"/>
      <c r="Y40" s="82"/>
      <c r="Z40" s="82"/>
    </row>
    <row r="41" customFormat="false" ht="13.5" hidden="false" customHeight="false" outlineLevel="0" collapsed="false">
      <c r="A41" s="89"/>
      <c r="B41" s="90"/>
      <c r="C41" s="82"/>
      <c r="D41" s="82"/>
      <c r="E41" s="82"/>
      <c r="F41" s="82"/>
      <c r="G41" s="82"/>
      <c r="H41" s="82"/>
      <c r="I41" s="82"/>
      <c r="J41" s="82"/>
      <c r="K41" s="82"/>
      <c r="L41" s="82"/>
      <c r="M41" s="82"/>
      <c r="N41" s="82"/>
      <c r="O41" s="82"/>
      <c r="P41" s="82"/>
      <c r="Q41" s="82"/>
      <c r="R41" s="82"/>
      <c r="S41" s="82"/>
      <c r="T41" s="82"/>
      <c r="U41" s="82"/>
      <c r="V41" s="82"/>
      <c r="W41" s="82"/>
      <c r="X41" s="82"/>
      <c r="Y41" s="82"/>
      <c r="Z41" s="82"/>
    </row>
    <row r="42" customFormat="false" ht="13.5" hidden="false" customHeight="false" outlineLevel="0" collapsed="false">
      <c r="A42" s="89"/>
      <c r="B42" s="90"/>
      <c r="C42" s="82"/>
      <c r="D42" s="82"/>
      <c r="E42" s="82"/>
      <c r="F42" s="82"/>
      <c r="G42" s="82"/>
      <c r="H42" s="82"/>
      <c r="I42" s="82"/>
      <c r="J42" s="82"/>
      <c r="K42" s="82"/>
      <c r="L42" s="82"/>
      <c r="M42" s="82"/>
      <c r="N42" s="82"/>
      <c r="O42" s="82"/>
      <c r="P42" s="82"/>
      <c r="Q42" s="82"/>
      <c r="R42" s="82"/>
      <c r="S42" s="82"/>
      <c r="T42" s="82"/>
      <c r="U42" s="82"/>
      <c r="V42" s="82"/>
      <c r="W42" s="82"/>
      <c r="X42" s="82"/>
      <c r="Y42" s="82"/>
      <c r="Z42" s="82"/>
    </row>
    <row r="43" customFormat="false" ht="13.5" hidden="false" customHeight="false" outlineLevel="0" collapsed="false">
      <c r="A43" s="89"/>
      <c r="B43" s="90"/>
      <c r="C43" s="82"/>
      <c r="D43" s="82"/>
      <c r="E43" s="82"/>
      <c r="F43" s="82"/>
      <c r="G43" s="82"/>
      <c r="H43" s="82"/>
      <c r="I43" s="82"/>
      <c r="J43" s="82"/>
      <c r="K43" s="82"/>
      <c r="L43" s="82"/>
      <c r="M43" s="82"/>
      <c r="N43" s="82"/>
      <c r="O43" s="82"/>
      <c r="P43" s="82"/>
      <c r="Q43" s="82"/>
      <c r="R43" s="82"/>
      <c r="S43" s="82"/>
      <c r="T43" s="82"/>
      <c r="U43" s="82"/>
      <c r="V43" s="82"/>
      <c r="W43" s="82"/>
      <c r="X43" s="82"/>
      <c r="Y43" s="82"/>
      <c r="Z43" s="82"/>
    </row>
    <row r="44" customFormat="false" ht="13.5" hidden="false" customHeight="false" outlineLevel="0" collapsed="false">
      <c r="A44" s="89"/>
      <c r="B44" s="90"/>
      <c r="C44" s="82"/>
      <c r="D44" s="82"/>
      <c r="E44" s="82"/>
      <c r="F44" s="82"/>
      <c r="G44" s="82"/>
      <c r="H44" s="82"/>
      <c r="I44" s="82"/>
      <c r="J44" s="82"/>
      <c r="K44" s="82"/>
      <c r="L44" s="82"/>
      <c r="M44" s="82"/>
      <c r="N44" s="82"/>
      <c r="O44" s="82"/>
      <c r="P44" s="82"/>
      <c r="Q44" s="82"/>
      <c r="R44" s="82"/>
      <c r="S44" s="82"/>
      <c r="T44" s="82"/>
      <c r="U44" s="82"/>
      <c r="V44" s="82"/>
      <c r="W44" s="82"/>
      <c r="X44" s="82"/>
      <c r="Y44" s="82"/>
      <c r="Z44" s="82"/>
    </row>
    <row r="45" customFormat="false" ht="13.5" hidden="false" customHeight="false" outlineLevel="0" collapsed="false">
      <c r="A45" s="89"/>
      <c r="B45" s="90"/>
      <c r="C45" s="82"/>
      <c r="D45" s="82"/>
      <c r="E45" s="82"/>
      <c r="F45" s="82"/>
      <c r="G45" s="82"/>
      <c r="H45" s="82"/>
      <c r="I45" s="82"/>
      <c r="J45" s="82"/>
      <c r="K45" s="82"/>
      <c r="L45" s="82"/>
      <c r="M45" s="82"/>
      <c r="N45" s="82"/>
      <c r="O45" s="82"/>
      <c r="P45" s="82"/>
      <c r="Q45" s="82"/>
      <c r="R45" s="82"/>
      <c r="S45" s="82"/>
      <c r="T45" s="82"/>
      <c r="U45" s="82"/>
      <c r="V45" s="82"/>
      <c r="W45" s="82"/>
      <c r="X45" s="82"/>
      <c r="Y45" s="82"/>
      <c r="Z45" s="82"/>
    </row>
    <row r="46" customFormat="false" ht="13.5" hidden="false" customHeight="false" outlineLevel="0" collapsed="false">
      <c r="A46" s="89"/>
      <c r="B46" s="90"/>
      <c r="C46" s="82"/>
      <c r="D46" s="82"/>
      <c r="E46" s="82"/>
      <c r="F46" s="82"/>
      <c r="G46" s="82"/>
      <c r="H46" s="82"/>
      <c r="I46" s="82"/>
      <c r="J46" s="82"/>
      <c r="K46" s="82"/>
      <c r="L46" s="82"/>
      <c r="M46" s="82"/>
      <c r="N46" s="82"/>
      <c r="O46" s="82"/>
      <c r="P46" s="82"/>
      <c r="Q46" s="82"/>
      <c r="R46" s="82"/>
      <c r="S46" s="82"/>
      <c r="T46" s="82"/>
      <c r="U46" s="82"/>
      <c r="V46" s="82"/>
      <c r="W46" s="82"/>
      <c r="X46" s="82"/>
      <c r="Y46" s="82"/>
      <c r="Z46" s="82"/>
    </row>
    <row r="47" customFormat="false" ht="13.5" hidden="false" customHeight="false" outlineLevel="0" collapsed="false">
      <c r="A47" s="89"/>
      <c r="B47" s="90"/>
      <c r="C47" s="82"/>
      <c r="D47" s="82"/>
      <c r="E47" s="82"/>
      <c r="F47" s="82"/>
      <c r="G47" s="82"/>
      <c r="H47" s="82"/>
      <c r="I47" s="82"/>
      <c r="J47" s="82"/>
      <c r="K47" s="82"/>
      <c r="L47" s="82"/>
      <c r="M47" s="82"/>
      <c r="N47" s="82"/>
      <c r="O47" s="82"/>
      <c r="P47" s="82"/>
      <c r="Q47" s="82"/>
      <c r="R47" s="82"/>
      <c r="S47" s="82"/>
      <c r="T47" s="82"/>
      <c r="U47" s="82"/>
      <c r="V47" s="82"/>
      <c r="W47" s="82"/>
      <c r="X47" s="82"/>
      <c r="Y47" s="82"/>
      <c r="Z47" s="82"/>
    </row>
    <row r="48" customFormat="false" ht="13.5" hidden="false" customHeight="false" outlineLevel="0" collapsed="false">
      <c r="A48" s="89"/>
      <c r="B48" s="90"/>
      <c r="C48" s="82"/>
      <c r="D48" s="82"/>
      <c r="E48" s="82"/>
      <c r="F48" s="82"/>
      <c r="G48" s="82"/>
      <c r="H48" s="82"/>
      <c r="I48" s="82"/>
      <c r="J48" s="82"/>
      <c r="K48" s="82"/>
      <c r="L48" s="82"/>
      <c r="M48" s="82"/>
      <c r="N48" s="82"/>
      <c r="O48" s="82"/>
      <c r="P48" s="82"/>
      <c r="Q48" s="82"/>
      <c r="R48" s="82"/>
      <c r="S48" s="82"/>
      <c r="T48" s="82"/>
      <c r="U48" s="82"/>
      <c r="V48" s="82"/>
      <c r="W48" s="82"/>
      <c r="X48" s="82"/>
      <c r="Y48" s="82"/>
      <c r="Z48" s="82"/>
    </row>
    <row r="49" customFormat="false" ht="13.5" hidden="false" customHeight="false" outlineLevel="0" collapsed="false">
      <c r="A49" s="89"/>
      <c r="B49" s="90"/>
      <c r="C49" s="82"/>
      <c r="D49" s="82"/>
      <c r="E49" s="82"/>
      <c r="F49" s="82"/>
      <c r="G49" s="82"/>
      <c r="H49" s="82"/>
      <c r="I49" s="82"/>
      <c r="J49" s="82"/>
      <c r="K49" s="82"/>
      <c r="L49" s="82"/>
      <c r="M49" s="82"/>
      <c r="N49" s="82"/>
      <c r="O49" s="82"/>
      <c r="P49" s="82"/>
      <c r="Q49" s="82"/>
      <c r="R49" s="82"/>
      <c r="S49" s="82"/>
      <c r="T49" s="82"/>
      <c r="U49" s="82"/>
      <c r="V49" s="82"/>
      <c r="W49" s="82"/>
      <c r="X49" s="82"/>
      <c r="Y49" s="82"/>
      <c r="Z49" s="82"/>
    </row>
    <row r="50" customFormat="false" ht="13.5" hidden="false" customHeight="false" outlineLevel="0" collapsed="false">
      <c r="A50" s="89"/>
      <c r="B50" s="90"/>
      <c r="C50" s="82"/>
      <c r="D50" s="82"/>
      <c r="E50" s="82"/>
      <c r="F50" s="82"/>
      <c r="G50" s="82"/>
      <c r="H50" s="82"/>
      <c r="I50" s="82"/>
      <c r="J50" s="82"/>
      <c r="K50" s="82"/>
      <c r="L50" s="82"/>
      <c r="M50" s="82"/>
      <c r="N50" s="82"/>
      <c r="O50" s="82"/>
      <c r="P50" s="82"/>
      <c r="Q50" s="82"/>
      <c r="R50" s="82"/>
      <c r="S50" s="82"/>
      <c r="T50" s="82"/>
      <c r="U50" s="82"/>
      <c r="V50" s="82"/>
      <c r="W50" s="82"/>
      <c r="X50" s="82"/>
      <c r="Y50" s="82"/>
      <c r="Z50" s="82"/>
    </row>
    <row r="51" customFormat="false" ht="13.5" hidden="false" customHeight="false" outlineLevel="0" collapsed="false">
      <c r="A51" s="89"/>
      <c r="B51" s="90"/>
      <c r="C51" s="82"/>
      <c r="D51" s="82"/>
      <c r="E51" s="82"/>
      <c r="F51" s="82"/>
      <c r="G51" s="82"/>
      <c r="H51" s="82"/>
      <c r="I51" s="82"/>
      <c r="J51" s="82"/>
      <c r="K51" s="82"/>
      <c r="L51" s="82"/>
      <c r="M51" s="82"/>
      <c r="N51" s="82"/>
      <c r="O51" s="82"/>
      <c r="P51" s="82"/>
      <c r="Q51" s="82"/>
      <c r="R51" s="82"/>
      <c r="S51" s="82"/>
      <c r="T51" s="82"/>
      <c r="U51" s="82"/>
      <c r="V51" s="82"/>
      <c r="W51" s="82"/>
      <c r="X51" s="82"/>
      <c r="Y51" s="82"/>
      <c r="Z51" s="82"/>
    </row>
    <row r="52" customFormat="false" ht="13.5" hidden="false" customHeight="false" outlineLevel="0" collapsed="false">
      <c r="A52" s="89"/>
      <c r="B52" s="90"/>
      <c r="C52" s="82"/>
      <c r="D52" s="82"/>
      <c r="E52" s="82"/>
      <c r="F52" s="82"/>
      <c r="G52" s="82"/>
      <c r="H52" s="82"/>
      <c r="I52" s="82"/>
      <c r="J52" s="82"/>
      <c r="K52" s="82"/>
      <c r="L52" s="82"/>
      <c r="M52" s="82"/>
      <c r="N52" s="82"/>
      <c r="O52" s="82"/>
      <c r="P52" s="82"/>
      <c r="Q52" s="82"/>
      <c r="R52" s="82"/>
      <c r="S52" s="82"/>
      <c r="T52" s="82"/>
      <c r="U52" s="82"/>
      <c r="V52" s="82"/>
      <c r="W52" s="82"/>
      <c r="X52" s="82"/>
      <c r="Y52" s="82"/>
      <c r="Z52" s="82"/>
    </row>
    <row r="53" customFormat="false" ht="13.5" hidden="false" customHeight="false" outlineLevel="0" collapsed="false">
      <c r="A53" s="89"/>
      <c r="B53" s="90"/>
      <c r="C53" s="82"/>
      <c r="D53" s="82"/>
      <c r="E53" s="82"/>
      <c r="F53" s="82"/>
      <c r="G53" s="82"/>
      <c r="H53" s="82"/>
      <c r="I53" s="82"/>
      <c r="J53" s="82"/>
      <c r="K53" s="82"/>
      <c r="L53" s="82"/>
      <c r="M53" s="82"/>
      <c r="N53" s="82"/>
      <c r="O53" s="82"/>
      <c r="P53" s="82"/>
      <c r="Q53" s="82"/>
      <c r="R53" s="82"/>
      <c r="S53" s="82"/>
      <c r="T53" s="82"/>
      <c r="U53" s="82"/>
      <c r="V53" s="82"/>
      <c r="W53" s="82"/>
      <c r="X53" s="82"/>
      <c r="Y53" s="82"/>
      <c r="Z53" s="82"/>
    </row>
    <row r="54" customFormat="false" ht="13.5" hidden="false" customHeight="false" outlineLevel="0" collapsed="false">
      <c r="A54" s="89"/>
      <c r="B54" s="90"/>
      <c r="C54" s="82"/>
      <c r="D54" s="82"/>
      <c r="E54" s="82"/>
      <c r="F54" s="82"/>
      <c r="G54" s="82"/>
      <c r="H54" s="82"/>
      <c r="I54" s="82"/>
      <c r="J54" s="82"/>
      <c r="K54" s="82"/>
      <c r="L54" s="82"/>
      <c r="M54" s="82"/>
      <c r="N54" s="82"/>
      <c r="O54" s="82"/>
      <c r="P54" s="82"/>
      <c r="Q54" s="82"/>
      <c r="R54" s="82"/>
      <c r="S54" s="82"/>
      <c r="T54" s="82"/>
      <c r="U54" s="82"/>
      <c r="V54" s="82"/>
      <c r="W54" s="82"/>
      <c r="X54" s="82"/>
      <c r="Y54" s="82"/>
      <c r="Z54" s="82"/>
    </row>
    <row r="55" customFormat="false" ht="13.5" hidden="false" customHeight="false" outlineLevel="0" collapsed="false">
      <c r="A55" s="89"/>
      <c r="B55" s="90"/>
      <c r="C55" s="82"/>
      <c r="D55" s="82"/>
      <c r="E55" s="82"/>
      <c r="F55" s="82"/>
      <c r="G55" s="82"/>
      <c r="H55" s="82"/>
      <c r="I55" s="82"/>
      <c r="J55" s="82"/>
      <c r="K55" s="82"/>
      <c r="L55" s="82"/>
      <c r="M55" s="82"/>
      <c r="N55" s="82"/>
      <c r="O55" s="82"/>
      <c r="P55" s="82"/>
      <c r="Q55" s="82"/>
      <c r="R55" s="82"/>
      <c r="S55" s="82"/>
      <c r="T55" s="82"/>
      <c r="U55" s="82"/>
      <c r="V55" s="82"/>
      <c r="W55" s="82"/>
      <c r="X55" s="82"/>
      <c r="Y55" s="82"/>
      <c r="Z55" s="82"/>
    </row>
    <row r="56" customFormat="false" ht="13.5" hidden="false" customHeight="false" outlineLevel="0" collapsed="false">
      <c r="A56" s="89"/>
      <c r="B56" s="90"/>
      <c r="C56" s="82"/>
      <c r="D56" s="82"/>
      <c r="E56" s="82"/>
      <c r="F56" s="82"/>
      <c r="G56" s="82"/>
      <c r="H56" s="82"/>
      <c r="I56" s="82"/>
      <c r="J56" s="82"/>
      <c r="K56" s="82"/>
      <c r="L56" s="82"/>
      <c r="M56" s="82"/>
      <c r="N56" s="82"/>
      <c r="O56" s="82"/>
      <c r="P56" s="82"/>
      <c r="Q56" s="82"/>
      <c r="R56" s="82"/>
      <c r="S56" s="82"/>
      <c r="T56" s="82"/>
      <c r="U56" s="82"/>
      <c r="V56" s="82"/>
      <c r="W56" s="82"/>
      <c r="X56" s="82"/>
      <c r="Y56" s="82"/>
      <c r="Z56" s="82"/>
    </row>
    <row r="57" customFormat="false" ht="13.5" hidden="false" customHeight="false" outlineLevel="0" collapsed="false">
      <c r="A57" s="89"/>
      <c r="B57" s="90"/>
      <c r="C57" s="82"/>
      <c r="D57" s="82"/>
      <c r="E57" s="82"/>
      <c r="F57" s="82"/>
      <c r="G57" s="82"/>
      <c r="H57" s="82"/>
      <c r="I57" s="82"/>
      <c r="J57" s="82"/>
      <c r="K57" s="82"/>
      <c r="L57" s="82"/>
      <c r="M57" s="82"/>
      <c r="N57" s="82"/>
      <c r="O57" s="82"/>
      <c r="P57" s="82"/>
      <c r="Q57" s="82"/>
      <c r="R57" s="82"/>
      <c r="S57" s="82"/>
      <c r="T57" s="82"/>
      <c r="U57" s="82"/>
      <c r="V57" s="82"/>
      <c r="W57" s="82"/>
      <c r="X57" s="82"/>
      <c r="Y57" s="82"/>
      <c r="Z57" s="82"/>
    </row>
    <row r="58" customFormat="false" ht="13.5" hidden="false" customHeight="false" outlineLevel="0" collapsed="false">
      <c r="A58" s="89"/>
      <c r="B58" s="90"/>
      <c r="C58" s="82"/>
      <c r="D58" s="82"/>
      <c r="E58" s="82"/>
      <c r="F58" s="82"/>
      <c r="G58" s="82"/>
      <c r="H58" s="82"/>
      <c r="I58" s="82"/>
      <c r="J58" s="82"/>
      <c r="K58" s="82"/>
      <c r="L58" s="82"/>
      <c r="M58" s="82"/>
      <c r="N58" s="82"/>
      <c r="O58" s="82"/>
      <c r="P58" s="82"/>
      <c r="Q58" s="82"/>
      <c r="R58" s="82"/>
      <c r="S58" s="82"/>
      <c r="T58" s="82"/>
      <c r="U58" s="82"/>
      <c r="V58" s="82"/>
      <c r="W58" s="82"/>
      <c r="X58" s="82"/>
      <c r="Y58" s="82"/>
      <c r="Z58" s="82"/>
    </row>
    <row r="59" customFormat="false" ht="13.5" hidden="false" customHeight="false" outlineLevel="0" collapsed="false">
      <c r="A59" s="89"/>
      <c r="B59" s="90"/>
      <c r="C59" s="82"/>
      <c r="D59" s="82"/>
      <c r="E59" s="82"/>
      <c r="F59" s="82"/>
      <c r="G59" s="82"/>
      <c r="H59" s="82"/>
      <c r="I59" s="82"/>
      <c r="J59" s="82"/>
      <c r="K59" s="82"/>
      <c r="L59" s="82"/>
      <c r="M59" s="82"/>
      <c r="N59" s="82"/>
      <c r="O59" s="82"/>
      <c r="P59" s="82"/>
      <c r="Q59" s="82"/>
      <c r="R59" s="82"/>
      <c r="S59" s="82"/>
      <c r="T59" s="82"/>
      <c r="U59" s="82"/>
      <c r="V59" s="82"/>
      <c r="W59" s="82"/>
      <c r="X59" s="82"/>
      <c r="Y59" s="82"/>
      <c r="Z59" s="82"/>
    </row>
    <row r="60" customFormat="false" ht="13.5" hidden="false" customHeight="false" outlineLevel="0" collapsed="false">
      <c r="A60" s="89"/>
      <c r="B60" s="90"/>
      <c r="C60" s="82"/>
      <c r="D60" s="82"/>
      <c r="E60" s="82"/>
      <c r="F60" s="82"/>
      <c r="G60" s="82"/>
      <c r="H60" s="82"/>
      <c r="I60" s="82"/>
      <c r="J60" s="82"/>
      <c r="K60" s="82"/>
      <c r="L60" s="82"/>
      <c r="M60" s="82"/>
      <c r="N60" s="82"/>
      <c r="O60" s="82"/>
      <c r="P60" s="82"/>
      <c r="Q60" s="82"/>
      <c r="R60" s="82"/>
      <c r="S60" s="82"/>
      <c r="T60" s="82"/>
      <c r="U60" s="82"/>
      <c r="V60" s="82"/>
      <c r="W60" s="82"/>
      <c r="X60" s="82"/>
      <c r="Y60" s="82"/>
      <c r="Z60" s="82"/>
    </row>
    <row r="61" customFormat="false" ht="13.5" hidden="false" customHeight="false" outlineLevel="0" collapsed="false">
      <c r="A61" s="89"/>
      <c r="B61" s="90"/>
      <c r="C61" s="82"/>
      <c r="D61" s="82"/>
      <c r="E61" s="82"/>
      <c r="F61" s="82"/>
      <c r="G61" s="82"/>
      <c r="H61" s="82"/>
      <c r="I61" s="82"/>
      <c r="J61" s="82"/>
      <c r="K61" s="82"/>
      <c r="L61" s="82"/>
      <c r="M61" s="82"/>
      <c r="N61" s="82"/>
      <c r="O61" s="82"/>
      <c r="P61" s="82"/>
      <c r="Q61" s="82"/>
      <c r="R61" s="82"/>
      <c r="S61" s="82"/>
      <c r="T61" s="82"/>
      <c r="U61" s="82"/>
      <c r="V61" s="82"/>
      <c r="W61" s="82"/>
      <c r="X61" s="82"/>
      <c r="Y61" s="82"/>
      <c r="Z61" s="82"/>
    </row>
    <row r="62" customFormat="false" ht="13.5" hidden="false" customHeight="false" outlineLevel="0" collapsed="false">
      <c r="A62" s="89"/>
      <c r="B62" s="90"/>
      <c r="C62" s="82"/>
      <c r="D62" s="82"/>
      <c r="E62" s="82"/>
      <c r="F62" s="82"/>
      <c r="G62" s="82"/>
      <c r="H62" s="82"/>
      <c r="I62" s="82"/>
      <c r="J62" s="82"/>
      <c r="K62" s="82"/>
      <c r="L62" s="82"/>
      <c r="M62" s="82"/>
      <c r="N62" s="82"/>
      <c r="O62" s="82"/>
      <c r="P62" s="82"/>
      <c r="Q62" s="82"/>
      <c r="R62" s="82"/>
      <c r="S62" s="82"/>
      <c r="T62" s="82"/>
      <c r="U62" s="82"/>
      <c r="V62" s="82"/>
      <c r="W62" s="82"/>
      <c r="X62" s="82"/>
      <c r="Y62" s="82"/>
      <c r="Z62" s="82"/>
    </row>
    <row r="63" customFormat="false" ht="13.5" hidden="false" customHeight="false" outlineLevel="0" collapsed="false">
      <c r="A63" s="89"/>
      <c r="B63" s="90"/>
      <c r="C63" s="82"/>
      <c r="D63" s="82"/>
      <c r="E63" s="82"/>
      <c r="F63" s="82"/>
      <c r="G63" s="82"/>
      <c r="H63" s="82"/>
      <c r="I63" s="82"/>
      <c r="J63" s="82"/>
      <c r="K63" s="82"/>
      <c r="L63" s="82"/>
      <c r="M63" s="82"/>
      <c r="N63" s="82"/>
      <c r="O63" s="82"/>
      <c r="P63" s="82"/>
      <c r="Q63" s="82"/>
      <c r="R63" s="82"/>
      <c r="S63" s="82"/>
      <c r="T63" s="82"/>
      <c r="U63" s="82"/>
      <c r="V63" s="82"/>
      <c r="W63" s="82"/>
      <c r="X63" s="82"/>
      <c r="Y63" s="82"/>
      <c r="Z63" s="82"/>
    </row>
    <row r="64" customFormat="false" ht="13.5" hidden="false" customHeight="false" outlineLevel="0" collapsed="false">
      <c r="A64" s="89"/>
      <c r="B64" s="90"/>
      <c r="C64" s="82"/>
      <c r="D64" s="82"/>
      <c r="E64" s="82"/>
      <c r="F64" s="82"/>
      <c r="G64" s="82"/>
      <c r="H64" s="82"/>
      <c r="I64" s="82"/>
      <c r="J64" s="82"/>
      <c r="K64" s="82"/>
      <c r="L64" s="82"/>
      <c r="M64" s="82"/>
      <c r="N64" s="82"/>
      <c r="O64" s="82"/>
      <c r="P64" s="82"/>
      <c r="Q64" s="82"/>
      <c r="R64" s="82"/>
      <c r="S64" s="82"/>
      <c r="T64" s="82"/>
      <c r="U64" s="82"/>
      <c r="V64" s="82"/>
      <c r="W64" s="82"/>
      <c r="X64" s="82"/>
      <c r="Y64" s="82"/>
      <c r="Z64" s="82"/>
    </row>
    <row r="65" customFormat="false" ht="13.5" hidden="false" customHeight="false" outlineLevel="0" collapsed="false">
      <c r="A65" s="89"/>
      <c r="B65" s="90"/>
      <c r="C65" s="82"/>
      <c r="D65" s="82"/>
      <c r="E65" s="82"/>
      <c r="F65" s="82"/>
      <c r="G65" s="82"/>
      <c r="H65" s="82"/>
      <c r="I65" s="82"/>
      <c r="J65" s="82"/>
      <c r="K65" s="82"/>
      <c r="L65" s="82"/>
      <c r="M65" s="82"/>
      <c r="N65" s="82"/>
      <c r="O65" s="82"/>
      <c r="P65" s="82"/>
      <c r="Q65" s="82"/>
      <c r="R65" s="82"/>
      <c r="S65" s="82"/>
      <c r="T65" s="82"/>
      <c r="U65" s="82"/>
      <c r="V65" s="82"/>
      <c r="W65" s="82"/>
      <c r="X65" s="82"/>
      <c r="Y65" s="82"/>
      <c r="Z65" s="82"/>
    </row>
    <row r="66" customFormat="false" ht="13.5" hidden="false" customHeight="false" outlineLevel="0" collapsed="false">
      <c r="A66" s="89"/>
      <c r="B66" s="90"/>
      <c r="C66" s="82"/>
      <c r="D66" s="82"/>
      <c r="E66" s="82"/>
      <c r="F66" s="82"/>
      <c r="G66" s="82"/>
      <c r="H66" s="82"/>
      <c r="I66" s="82"/>
      <c r="J66" s="82"/>
      <c r="K66" s="82"/>
      <c r="L66" s="82"/>
      <c r="M66" s="82"/>
      <c r="N66" s="82"/>
      <c r="O66" s="82"/>
      <c r="P66" s="82"/>
      <c r="Q66" s="82"/>
      <c r="R66" s="82"/>
      <c r="S66" s="82"/>
      <c r="T66" s="82"/>
      <c r="U66" s="82"/>
      <c r="V66" s="82"/>
      <c r="W66" s="82"/>
      <c r="X66" s="82"/>
      <c r="Y66" s="82"/>
      <c r="Z66" s="82"/>
    </row>
    <row r="67" customFormat="false" ht="13.5" hidden="false" customHeight="false" outlineLevel="0" collapsed="false">
      <c r="A67" s="89"/>
      <c r="B67" s="90"/>
      <c r="C67" s="82"/>
      <c r="D67" s="82"/>
      <c r="E67" s="82"/>
      <c r="F67" s="82"/>
      <c r="G67" s="82"/>
      <c r="H67" s="82"/>
      <c r="I67" s="82"/>
      <c r="J67" s="82"/>
      <c r="K67" s="82"/>
      <c r="L67" s="82"/>
      <c r="M67" s="82"/>
      <c r="N67" s="82"/>
      <c r="O67" s="82"/>
      <c r="P67" s="82"/>
      <c r="Q67" s="82"/>
      <c r="R67" s="82"/>
      <c r="S67" s="82"/>
      <c r="T67" s="82"/>
      <c r="U67" s="82"/>
      <c r="V67" s="82"/>
      <c r="W67" s="82"/>
      <c r="X67" s="82"/>
      <c r="Y67" s="82"/>
      <c r="Z67" s="82"/>
    </row>
    <row r="68" customFormat="false" ht="13.5" hidden="false" customHeight="false" outlineLevel="0" collapsed="false">
      <c r="A68" s="89"/>
      <c r="B68" s="90"/>
      <c r="C68" s="82"/>
      <c r="D68" s="82"/>
      <c r="E68" s="82"/>
      <c r="F68" s="82"/>
      <c r="G68" s="82"/>
      <c r="H68" s="82"/>
      <c r="I68" s="82"/>
      <c r="J68" s="82"/>
      <c r="K68" s="82"/>
      <c r="L68" s="82"/>
      <c r="M68" s="82"/>
      <c r="N68" s="82"/>
      <c r="O68" s="82"/>
      <c r="P68" s="82"/>
      <c r="Q68" s="82"/>
      <c r="R68" s="82"/>
      <c r="S68" s="82"/>
      <c r="T68" s="82"/>
      <c r="U68" s="82"/>
      <c r="V68" s="82"/>
      <c r="W68" s="82"/>
      <c r="X68" s="82"/>
      <c r="Y68" s="82"/>
      <c r="Z68" s="82"/>
    </row>
    <row r="69" customFormat="false" ht="13.5" hidden="false" customHeight="false" outlineLevel="0" collapsed="false">
      <c r="A69" s="89"/>
      <c r="B69" s="90"/>
      <c r="C69" s="82"/>
      <c r="D69" s="82"/>
      <c r="E69" s="82"/>
      <c r="F69" s="82"/>
      <c r="G69" s="82"/>
      <c r="H69" s="82"/>
      <c r="I69" s="82"/>
      <c r="J69" s="82"/>
      <c r="K69" s="82"/>
      <c r="L69" s="82"/>
      <c r="M69" s="82"/>
      <c r="N69" s="82"/>
      <c r="O69" s="82"/>
      <c r="P69" s="82"/>
      <c r="Q69" s="82"/>
      <c r="R69" s="82"/>
      <c r="S69" s="82"/>
      <c r="T69" s="82"/>
      <c r="U69" s="82"/>
      <c r="V69" s="82"/>
      <c r="W69" s="82"/>
      <c r="X69" s="82"/>
      <c r="Y69" s="82"/>
      <c r="Z69" s="82"/>
    </row>
    <row r="70" customFormat="false" ht="13.5" hidden="false" customHeight="false" outlineLevel="0" collapsed="false">
      <c r="A70" s="89"/>
      <c r="B70" s="90"/>
      <c r="C70" s="82"/>
      <c r="D70" s="82"/>
      <c r="E70" s="82"/>
      <c r="F70" s="82"/>
      <c r="G70" s="82"/>
      <c r="H70" s="82"/>
      <c r="I70" s="82"/>
      <c r="J70" s="82"/>
      <c r="K70" s="82"/>
      <c r="L70" s="82"/>
      <c r="M70" s="82"/>
      <c r="N70" s="82"/>
      <c r="O70" s="82"/>
      <c r="P70" s="82"/>
      <c r="Q70" s="82"/>
      <c r="R70" s="82"/>
      <c r="S70" s="82"/>
      <c r="T70" s="82"/>
      <c r="U70" s="82"/>
      <c r="V70" s="82"/>
      <c r="W70" s="82"/>
      <c r="X70" s="82"/>
      <c r="Y70" s="82"/>
      <c r="Z70" s="82"/>
    </row>
    <row r="71" customFormat="false" ht="13.5" hidden="false" customHeight="false" outlineLevel="0" collapsed="false">
      <c r="A71" s="89"/>
      <c r="B71" s="90"/>
      <c r="C71" s="82"/>
      <c r="D71" s="82"/>
      <c r="E71" s="82"/>
      <c r="F71" s="82"/>
      <c r="G71" s="82"/>
      <c r="H71" s="82"/>
      <c r="I71" s="82"/>
      <c r="J71" s="82"/>
      <c r="K71" s="82"/>
      <c r="L71" s="82"/>
      <c r="M71" s="82"/>
      <c r="N71" s="82"/>
      <c r="O71" s="82"/>
      <c r="P71" s="82"/>
      <c r="Q71" s="82"/>
      <c r="R71" s="82"/>
      <c r="S71" s="82"/>
      <c r="T71" s="82"/>
      <c r="U71" s="82"/>
      <c r="V71" s="82"/>
      <c r="W71" s="82"/>
      <c r="X71" s="82"/>
      <c r="Y71" s="82"/>
      <c r="Z71" s="82"/>
    </row>
    <row r="72" customFormat="false" ht="13.5" hidden="false" customHeight="false" outlineLevel="0" collapsed="false">
      <c r="A72" s="89"/>
      <c r="B72" s="90"/>
      <c r="C72" s="82"/>
      <c r="D72" s="82"/>
      <c r="E72" s="82"/>
      <c r="F72" s="82"/>
      <c r="G72" s="82"/>
      <c r="H72" s="82"/>
      <c r="I72" s="82"/>
      <c r="J72" s="82"/>
      <c r="K72" s="82"/>
      <c r="L72" s="82"/>
      <c r="M72" s="82"/>
      <c r="N72" s="82"/>
      <c r="O72" s="82"/>
      <c r="P72" s="82"/>
      <c r="Q72" s="82"/>
      <c r="R72" s="82"/>
      <c r="S72" s="82"/>
      <c r="T72" s="82"/>
      <c r="U72" s="82"/>
      <c r="V72" s="82"/>
      <c r="W72" s="82"/>
      <c r="X72" s="82"/>
      <c r="Y72" s="82"/>
      <c r="Z72" s="82"/>
    </row>
    <row r="73" customFormat="false" ht="13.5" hidden="false" customHeight="false" outlineLevel="0" collapsed="false">
      <c r="A73" s="89"/>
      <c r="B73" s="90"/>
      <c r="C73" s="82"/>
      <c r="D73" s="82"/>
      <c r="E73" s="82"/>
      <c r="F73" s="82"/>
      <c r="G73" s="82"/>
      <c r="H73" s="82"/>
      <c r="I73" s="82"/>
      <c r="J73" s="82"/>
      <c r="K73" s="82"/>
      <c r="L73" s="82"/>
      <c r="M73" s="82"/>
      <c r="N73" s="82"/>
      <c r="O73" s="82"/>
      <c r="P73" s="82"/>
      <c r="Q73" s="82"/>
      <c r="R73" s="82"/>
      <c r="S73" s="82"/>
      <c r="T73" s="82"/>
      <c r="U73" s="82"/>
      <c r="V73" s="82"/>
      <c r="W73" s="82"/>
      <c r="X73" s="82"/>
      <c r="Y73" s="82"/>
      <c r="Z73" s="82"/>
    </row>
    <row r="74" customFormat="false" ht="13.5" hidden="false" customHeight="false" outlineLevel="0" collapsed="false">
      <c r="A74" s="89"/>
      <c r="B74" s="90"/>
      <c r="C74" s="82"/>
      <c r="D74" s="82"/>
      <c r="E74" s="82"/>
      <c r="F74" s="82"/>
      <c r="G74" s="82"/>
      <c r="H74" s="82"/>
      <c r="I74" s="82"/>
      <c r="J74" s="82"/>
      <c r="K74" s="82"/>
      <c r="L74" s="82"/>
      <c r="M74" s="82"/>
      <c r="N74" s="82"/>
      <c r="O74" s="82"/>
      <c r="P74" s="82"/>
      <c r="Q74" s="82"/>
      <c r="R74" s="82"/>
      <c r="S74" s="82"/>
      <c r="T74" s="82"/>
      <c r="U74" s="82"/>
      <c r="V74" s="82"/>
      <c r="W74" s="82"/>
      <c r="X74" s="82"/>
      <c r="Y74" s="82"/>
      <c r="Z74" s="82"/>
    </row>
    <row r="75" customFormat="false" ht="13.5" hidden="false" customHeight="false" outlineLevel="0" collapsed="false">
      <c r="A75" s="89"/>
      <c r="B75" s="90"/>
      <c r="C75" s="82"/>
      <c r="D75" s="82"/>
      <c r="E75" s="82"/>
      <c r="F75" s="82"/>
      <c r="G75" s="82"/>
      <c r="H75" s="82"/>
      <c r="I75" s="82"/>
      <c r="J75" s="82"/>
      <c r="K75" s="82"/>
      <c r="L75" s="82"/>
      <c r="M75" s="82"/>
      <c r="N75" s="82"/>
      <c r="O75" s="82"/>
      <c r="P75" s="82"/>
      <c r="Q75" s="82"/>
      <c r="R75" s="82"/>
      <c r="S75" s="82"/>
      <c r="T75" s="82"/>
      <c r="U75" s="82"/>
      <c r="V75" s="82"/>
      <c r="W75" s="82"/>
      <c r="X75" s="82"/>
      <c r="Y75" s="82"/>
      <c r="Z75" s="82"/>
    </row>
    <row r="76" customFormat="false" ht="13.5" hidden="false" customHeight="false" outlineLevel="0" collapsed="false">
      <c r="A76" s="89"/>
      <c r="B76" s="90"/>
      <c r="C76" s="82"/>
      <c r="D76" s="82"/>
      <c r="E76" s="82"/>
      <c r="F76" s="82"/>
      <c r="G76" s="82"/>
      <c r="H76" s="82"/>
      <c r="I76" s="82"/>
      <c r="J76" s="82"/>
      <c r="K76" s="82"/>
      <c r="L76" s="82"/>
      <c r="M76" s="82"/>
      <c r="N76" s="82"/>
      <c r="O76" s="82"/>
      <c r="P76" s="82"/>
      <c r="Q76" s="82"/>
      <c r="R76" s="82"/>
      <c r="S76" s="82"/>
      <c r="T76" s="82"/>
      <c r="U76" s="82"/>
      <c r="V76" s="82"/>
      <c r="W76" s="82"/>
      <c r="X76" s="82"/>
      <c r="Y76" s="82"/>
      <c r="Z76" s="82"/>
    </row>
    <row r="77" customFormat="false" ht="13.5" hidden="false" customHeight="false" outlineLevel="0" collapsed="false">
      <c r="A77" s="89"/>
      <c r="B77" s="90"/>
      <c r="C77" s="82"/>
      <c r="D77" s="82"/>
      <c r="E77" s="82"/>
      <c r="F77" s="82"/>
      <c r="G77" s="82"/>
      <c r="H77" s="82"/>
      <c r="I77" s="82"/>
      <c r="J77" s="82"/>
      <c r="K77" s="82"/>
      <c r="L77" s="82"/>
      <c r="M77" s="82"/>
      <c r="N77" s="82"/>
      <c r="O77" s="82"/>
      <c r="P77" s="82"/>
      <c r="Q77" s="82"/>
      <c r="R77" s="82"/>
      <c r="S77" s="82"/>
      <c r="T77" s="82"/>
      <c r="U77" s="82"/>
      <c r="V77" s="82"/>
      <c r="W77" s="82"/>
      <c r="X77" s="82"/>
      <c r="Y77" s="82"/>
      <c r="Z77" s="82"/>
    </row>
    <row r="78" customFormat="false" ht="13.5" hidden="false" customHeight="false" outlineLevel="0" collapsed="false">
      <c r="A78" s="89"/>
      <c r="B78" s="90"/>
      <c r="C78" s="82"/>
      <c r="D78" s="82"/>
      <c r="E78" s="82"/>
      <c r="F78" s="82"/>
      <c r="G78" s="82"/>
      <c r="H78" s="82"/>
      <c r="I78" s="82"/>
      <c r="J78" s="82"/>
      <c r="K78" s="82"/>
      <c r="L78" s="82"/>
      <c r="M78" s="82"/>
      <c r="N78" s="82"/>
      <c r="O78" s="82"/>
      <c r="P78" s="82"/>
      <c r="Q78" s="82"/>
      <c r="R78" s="82"/>
      <c r="S78" s="82"/>
      <c r="T78" s="82"/>
      <c r="U78" s="82"/>
      <c r="V78" s="82"/>
      <c r="W78" s="82"/>
      <c r="X78" s="82"/>
      <c r="Y78" s="82"/>
      <c r="Z78" s="82"/>
    </row>
    <row r="79" customFormat="false" ht="13.5" hidden="false" customHeight="false" outlineLevel="0" collapsed="false">
      <c r="A79" s="89"/>
      <c r="B79" s="90"/>
      <c r="C79" s="82"/>
      <c r="D79" s="82"/>
      <c r="E79" s="82"/>
      <c r="F79" s="82"/>
      <c r="G79" s="82"/>
      <c r="H79" s="82"/>
      <c r="I79" s="82"/>
      <c r="J79" s="82"/>
      <c r="K79" s="82"/>
      <c r="L79" s="82"/>
      <c r="M79" s="82"/>
      <c r="N79" s="82"/>
      <c r="O79" s="82"/>
      <c r="P79" s="82"/>
      <c r="Q79" s="82"/>
      <c r="R79" s="82"/>
      <c r="S79" s="82"/>
      <c r="T79" s="82"/>
      <c r="U79" s="82"/>
      <c r="V79" s="82"/>
      <c r="W79" s="82"/>
      <c r="X79" s="82"/>
      <c r="Y79" s="82"/>
      <c r="Z79" s="82"/>
    </row>
    <row r="80" customFormat="false" ht="13.5" hidden="false" customHeight="false" outlineLevel="0" collapsed="false">
      <c r="A80" s="89"/>
      <c r="B80" s="90"/>
      <c r="C80" s="82"/>
      <c r="D80" s="82"/>
      <c r="E80" s="82"/>
      <c r="F80" s="82"/>
      <c r="G80" s="82"/>
      <c r="H80" s="82"/>
      <c r="I80" s="82"/>
      <c r="J80" s="82"/>
      <c r="K80" s="82"/>
      <c r="L80" s="82"/>
      <c r="M80" s="82"/>
      <c r="N80" s="82"/>
      <c r="O80" s="82"/>
      <c r="P80" s="82"/>
      <c r="Q80" s="82"/>
      <c r="R80" s="82"/>
      <c r="S80" s="82"/>
      <c r="T80" s="82"/>
      <c r="U80" s="82"/>
      <c r="V80" s="82"/>
      <c r="W80" s="82"/>
      <c r="X80" s="82"/>
      <c r="Y80" s="82"/>
      <c r="Z80" s="82"/>
    </row>
    <row r="81" customFormat="false" ht="13.5" hidden="false" customHeight="false" outlineLevel="0" collapsed="false">
      <c r="A81" s="89"/>
      <c r="B81" s="90"/>
      <c r="C81" s="82"/>
      <c r="D81" s="82"/>
      <c r="E81" s="82"/>
      <c r="F81" s="82"/>
      <c r="G81" s="82"/>
      <c r="H81" s="82"/>
      <c r="I81" s="82"/>
      <c r="J81" s="82"/>
      <c r="K81" s="82"/>
      <c r="L81" s="82"/>
      <c r="M81" s="82"/>
      <c r="N81" s="82"/>
      <c r="O81" s="82"/>
      <c r="P81" s="82"/>
      <c r="Q81" s="82"/>
      <c r="R81" s="82"/>
      <c r="S81" s="82"/>
      <c r="T81" s="82"/>
      <c r="U81" s="82"/>
      <c r="V81" s="82"/>
      <c r="W81" s="82"/>
      <c r="X81" s="82"/>
      <c r="Y81" s="82"/>
      <c r="Z81" s="82"/>
    </row>
    <row r="82" customFormat="false" ht="13.5" hidden="false" customHeight="false" outlineLevel="0" collapsed="false">
      <c r="A82" s="89"/>
      <c r="B82" s="90"/>
      <c r="C82" s="82"/>
      <c r="D82" s="82"/>
      <c r="E82" s="82"/>
      <c r="F82" s="82"/>
      <c r="G82" s="82"/>
      <c r="H82" s="82"/>
      <c r="I82" s="82"/>
      <c r="J82" s="82"/>
      <c r="K82" s="82"/>
      <c r="L82" s="82"/>
      <c r="M82" s="82"/>
      <c r="N82" s="82"/>
      <c r="O82" s="82"/>
      <c r="P82" s="82"/>
      <c r="Q82" s="82"/>
      <c r="R82" s="82"/>
      <c r="S82" s="82"/>
      <c r="T82" s="82"/>
      <c r="U82" s="82"/>
      <c r="V82" s="82"/>
      <c r="W82" s="82"/>
      <c r="X82" s="82"/>
      <c r="Y82" s="82"/>
      <c r="Z82" s="82"/>
    </row>
    <row r="83" customFormat="false" ht="13.5" hidden="false" customHeight="false" outlineLevel="0" collapsed="false">
      <c r="A83" s="89"/>
      <c r="B83" s="90"/>
      <c r="C83" s="82"/>
      <c r="D83" s="82"/>
      <c r="E83" s="82"/>
      <c r="F83" s="82"/>
      <c r="G83" s="82"/>
      <c r="H83" s="82"/>
      <c r="I83" s="82"/>
      <c r="J83" s="82"/>
      <c r="K83" s="82"/>
      <c r="L83" s="82"/>
      <c r="M83" s="82"/>
      <c r="N83" s="82"/>
      <c r="O83" s="82"/>
      <c r="P83" s="82"/>
      <c r="Q83" s="82"/>
      <c r="R83" s="82"/>
      <c r="S83" s="82"/>
      <c r="T83" s="82"/>
      <c r="U83" s="82"/>
      <c r="V83" s="82"/>
      <c r="W83" s="82"/>
      <c r="X83" s="82"/>
      <c r="Y83" s="82"/>
      <c r="Z83" s="82"/>
    </row>
    <row r="84" customFormat="false" ht="13.5" hidden="false" customHeight="false" outlineLevel="0" collapsed="false">
      <c r="A84" s="89"/>
      <c r="B84" s="90"/>
      <c r="C84" s="82"/>
      <c r="D84" s="82"/>
      <c r="E84" s="82"/>
      <c r="F84" s="82"/>
      <c r="G84" s="82"/>
      <c r="H84" s="82"/>
      <c r="I84" s="82"/>
      <c r="J84" s="82"/>
      <c r="K84" s="82"/>
      <c r="L84" s="82"/>
      <c r="M84" s="82"/>
      <c r="N84" s="82"/>
      <c r="O84" s="82"/>
      <c r="P84" s="82"/>
      <c r="Q84" s="82"/>
      <c r="R84" s="82"/>
      <c r="S84" s="82"/>
      <c r="T84" s="82"/>
      <c r="U84" s="82"/>
      <c r="V84" s="82"/>
      <c r="W84" s="82"/>
      <c r="X84" s="82"/>
      <c r="Y84" s="82"/>
      <c r="Z84" s="82"/>
    </row>
    <row r="85" customFormat="false" ht="13.5" hidden="false" customHeight="false" outlineLevel="0" collapsed="false">
      <c r="A85" s="89"/>
      <c r="B85" s="90"/>
      <c r="C85" s="82"/>
      <c r="D85" s="82"/>
      <c r="E85" s="82"/>
      <c r="F85" s="82"/>
      <c r="G85" s="82"/>
      <c r="H85" s="82"/>
      <c r="I85" s="82"/>
      <c r="J85" s="82"/>
      <c r="K85" s="82"/>
      <c r="L85" s="82"/>
      <c r="M85" s="82"/>
      <c r="N85" s="82"/>
      <c r="O85" s="82"/>
      <c r="P85" s="82"/>
      <c r="Q85" s="82"/>
      <c r="R85" s="82"/>
      <c r="S85" s="82"/>
      <c r="T85" s="82"/>
      <c r="U85" s="82"/>
      <c r="V85" s="82"/>
      <c r="W85" s="82"/>
      <c r="X85" s="82"/>
      <c r="Y85" s="82"/>
      <c r="Z85" s="82"/>
    </row>
    <row r="86" customFormat="false" ht="13.5" hidden="false" customHeight="false" outlineLevel="0" collapsed="false">
      <c r="A86" s="89"/>
      <c r="B86" s="90"/>
      <c r="C86" s="82"/>
      <c r="D86" s="82"/>
      <c r="E86" s="82"/>
      <c r="F86" s="82"/>
      <c r="G86" s="82"/>
      <c r="H86" s="82"/>
      <c r="I86" s="82"/>
      <c r="J86" s="82"/>
      <c r="K86" s="82"/>
      <c r="L86" s="82"/>
      <c r="M86" s="82"/>
      <c r="N86" s="82"/>
      <c r="O86" s="82"/>
      <c r="P86" s="82"/>
      <c r="Q86" s="82"/>
      <c r="R86" s="82"/>
      <c r="S86" s="82"/>
      <c r="T86" s="82"/>
      <c r="U86" s="82"/>
      <c r="V86" s="82"/>
      <c r="W86" s="82"/>
      <c r="X86" s="82"/>
      <c r="Y86" s="82"/>
      <c r="Z86" s="82"/>
    </row>
    <row r="87" customFormat="false" ht="13.5" hidden="false" customHeight="false" outlineLevel="0" collapsed="false">
      <c r="A87" s="89"/>
      <c r="B87" s="90"/>
      <c r="C87" s="82"/>
      <c r="D87" s="82"/>
      <c r="E87" s="82"/>
      <c r="F87" s="82"/>
      <c r="G87" s="82"/>
      <c r="H87" s="82"/>
      <c r="I87" s="82"/>
      <c r="J87" s="82"/>
      <c r="K87" s="82"/>
      <c r="L87" s="82"/>
      <c r="M87" s="82"/>
      <c r="N87" s="82"/>
      <c r="O87" s="82"/>
      <c r="P87" s="82"/>
      <c r="Q87" s="82"/>
      <c r="R87" s="82"/>
      <c r="S87" s="82"/>
      <c r="T87" s="82"/>
      <c r="U87" s="82"/>
      <c r="V87" s="82"/>
      <c r="W87" s="82"/>
      <c r="X87" s="82"/>
      <c r="Y87" s="82"/>
      <c r="Z87" s="82"/>
    </row>
    <row r="88" customFormat="false" ht="13.5" hidden="false" customHeight="false" outlineLevel="0" collapsed="false">
      <c r="A88" s="89"/>
      <c r="B88" s="90"/>
      <c r="C88" s="82"/>
      <c r="D88" s="82"/>
      <c r="E88" s="82"/>
      <c r="F88" s="82"/>
      <c r="G88" s="82"/>
      <c r="H88" s="82"/>
      <c r="I88" s="82"/>
      <c r="J88" s="82"/>
      <c r="K88" s="82"/>
      <c r="L88" s="82"/>
      <c r="M88" s="82"/>
      <c r="N88" s="82"/>
      <c r="O88" s="82"/>
      <c r="P88" s="82"/>
      <c r="Q88" s="82"/>
      <c r="R88" s="82"/>
      <c r="S88" s="82"/>
      <c r="T88" s="82"/>
      <c r="U88" s="82"/>
      <c r="V88" s="82"/>
      <c r="W88" s="82"/>
      <c r="X88" s="82"/>
      <c r="Y88" s="82"/>
      <c r="Z88" s="82"/>
    </row>
    <row r="89" customFormat="false" ht="13.5" hidden="false" customHeight="false" outlineLevel="0" collapsed="false">
      <c r="A89" s="89"/>
      <c r="B89" s="90"/>
      <c r="C89" s="82"/>
      <c r="D89" s="82"/>
      <c r="E89" s="82"/>
      <c r="F89" s="82"/>
      <c r="G89" s="82"/>
      <c r="H89" s="82"/>
      <c r="I89" s="82"/>
      <c r="J89" s="82"/>
      <c r="K89" s="82"/>
      <c r="L89" s="82"/>
      <c r="M89" s="82"/>
      <c r="N89" s="82"/>
      <c r="O89" s="82"/>
      <c r="P89" s="82"/>
      <c r="Q89" s="82"/>
      <c r="R89" s="82"/>
      <c r="S89" s="82"/>
      <c r="T89" s="82"/>
      <c r="U89" s="82"/>
      <c r="V89" s="82"/>
      <c r="W89" s="82"/>
      <c r="X89" s="82"/>
      <c r="Y89" s="82"/>
      <c r="Z89" s="82"/>
    </row>
    <row r="90" customFormat="false" ht="13.5" hidden="false" customHeight="false" outlineLevel="0" collapsed="false">
      <c r="A90" s="89"/>
      <c r="B90" s="90"/>
      <c r="C90" s="82"/>
      <c r="D90" s="82"/>
      <c r="E90" s="82"/>
      <c r="F90" s="82"/>
      <c r="G90" s="82"/>
      <c r="H90" s="82"/>
      <c r="I90" s="82"/>
      <c r="J90" s="82"/>
      <c r="K90" s="82"/>
      <c r="L90" s="82"/>
      <c r="M90" s="82"/>
      <c r="N90" s="82"/>
      <c r="O90" s="82"/>
      <c r="P90" s="82"/>
      <c r="Q90" s="82"/>
      <c r="R90" s="82"/>
      <c r="S90" s="82"/>
      <c r="T90" s="82"/>
      <c r="U90" s="82"/>
      <c r="V90" s="82"/>
      <c r="W90" s="82"/>
      <c r="X90" s="82"/>
      <c r="Y90" s="82"/>
      <c r="Z90" s="82"/>
    </row>
    <row r="91" customFormat="false" ht="13.5" hidden="false" customHeight="false" outlineLevel="0" collapsed="false">
      <c r="A91" s="89"/>
      <c r="B91" s="90"/>
      <c r="C91" s="82"/>
      <c r="D91" s="82"/>
      <c r="E91" s="82"/>
      <c r="F91" s="82"/>
      <c r="G91" s="82"/>
      <c r="H91" s="82"/>
      <c r="I91" s="82"/>
      <c r="J91" s="82"/>
      <c r="K91" s="82"/>
      <c r="L91" s="82"/>
      <c r="M91" s="82"/>
      <c r="N91" s="82"/>
      <c r="O91" s="82"/>
      <c r="P91" s="82"/>
      <c r="Q91" s="82"/>
      <c r="R91" s="82"/>
      <c r="S91" s="82"/>
      <c r="T91" s="82"/>
      <c r="U91" s="82"/>
      <c r="V91" s="82"/>
      <c r="W91" s="82"/>
      <c r="X91" s="82"/>
      <c r="Y91" s="82"/>
      <c r="Z91" s="82"/>
    </row>
    <row r="92" customFormat="false" ht="13.5" hidden="false" customHeight="false" outlineLevel="0" collapsed="false">
      <c r="A92" s="89"/>
      <c r="B92" s="90"/>
      <c r="C92" s="82"/>
      <c r="D92" s="82"/>
      <c r="E92" s="82"/>
      <c r="F92" s="82"/>
      <c r="G92" s="82"/>
      <c r="H92" s="82"/>
      <c r="I92" s="82"/>
      <c r="J92" s="82"/>
      <c r="K92" s="82"/>
      <c r="L92" s="82"/>
      <c r="M92" s="82"/>
      <c r="N92" s="82"/>
      <c r="O92" s="82"/>
      <c r="P92" s="82"/>
      <c r="Q92" s="82"/>
      <c r="R92" s="82"/>
      <c r="S92" s="82"/>
      <c r="T92" s="82"/>
      <c r="U92" s="82"/>
      <c r="V92" s="82"/>
      <c r="W92" s="82"/>
      <c r="X92" s="82"/>
      <c r="Y92" s="82"/>
      <c r="Z92" s="82"/>
    </row>
    <row r="93" customFormat="false" ht="13.5" hidden="false" customHeight="false" outlineLevel="0" collapsed="false">
      <c r="A93" s="89"/>
      <c r="B93" s="90"/>
      <c r="C93" s="82"/>
      <c r="D93" s="82"/>
      <c r="E93" s="82"/>
      <c r="F93" s="82"/>
      <c r="G93" s="82"/>
      <c r="H93" s="82"/>
      <c r="I93" s="82"/>
      <c r="J93" s="82"/>
      <c r="K93" s="82"/>
      <c r="L93" s="82"/>
      <c r="M93" s="82"/>
      <c r="N93" s="82"/>
      <c r="O93" s="82"/>
      <c r="P93" s="82"/>
      <c r="Q93" s="82"/>
      <c r="R93" s="82"/>
      <c r="S93" s="82"/>
      <c r="T93" s="82"/>
      <c r="U93" s="82"/>
      <c r="V93" s="82"/>
      <c r="W93" s="82"/>
      <c r="X93" s="82"/>
      <c r="Y93" s="82"/>
      <c r="Z93" s="82"/>
    </row>
    <row r="94" customFormat="false" ht="13.5" hidden="false" customHeight="false" outlineLevel="0" collapsed="false">
      <c r="A94" s="89"/>
      <c r="B94" s="90"/>
      <c r="C94" s="82"/>
      <c r="D94" s="82"/>
      <c r="E94" s="82"/>
      <c r="F94" s="82"/>
      <c r="G94" s="82"/>
      <c r="H94" s="82"/>
      <c r="I94" s="82"/>
      <c r="J94" s="82"/>
      <c r="K94" s="82"/>
      <c r="L94" s="82"/>
      <c r="M94" s="82"/>
      <c r="N94" s="82"/>
      <c r="O94" s="82"/>
      <c r="P94" s="82"/>
      <c r="Q94" s="82"/>
      <c r="R94" s="82"/>
      <c r="S94" s="82"/>
      <c r="T94" s="82"/>
      <c r="U94" s="82"/>
      <c r="V94" s="82"/>
      <c r="W94" s="82"/>
      <c r="X94" s="82"/>
      <c r="Y94" s="82"/>
      <c r="Z94" s="82"/>
    </row>
    <row r="95" customFormat="false" ht="13.5" hidden="false" customHeight="false" outlineLevel="0" collapsed="false">
      <c r="A95" s="89"/>
      <c r="B95" s="90"/>
      <c r="C95" s="82"/>
      <c r="D95" s="82"/>
      <c r="E95" s="82"/>
      <c r="F95" s="82"/>
      <c r="G95" s="82"/>
      <c r="H95" s="82"/>
      <c r="I95" s="82"/>
      <c r="J95" s="82"/>
      <c r="K95" s="82"/>
      <c r="L95" s="82"/>
      <c r="M95" s="82"/>
      <c r="N95" s="82"/>
      <c r="O95" s="82"/>
      <c r="P95" s="82"/>
      <c r="Q95" s="82"/>
      <c r="R95" s="82"/>
      <c r="S95" s="82"/>
      <c r="T95" s="82"/>
      <c r="U95" s="82"/>
      <c r="V95" s="82"/>
      <c r="W95" s="82"/>
      <c r="X95" s="82"/>
      <c r="Y95" s="82"/>
      <c r="Z95" s="82"/>
    </row>
    <row r="96" customFormat="false" ht="13.5" hidden="false" customHeight="false" outlineLevel="0" collapsed="false">
      <c r="A96" s="89"/>
      <c r="B96" s="90"/>
      <c r="C96" s="82"/>
      <c r="D96" s="82"/>
      <c r="E96" s="82"/>
      <c r="F96" s="82"/>
      <c r="G96" s="82"/>
      <c r="H96" s="82"/>
      <c r="I96" s="82"/>
      <c r="J96" s="82"/>
      <c r="K96" s="82"/>
      <c r="L96" s="82"/>
      <c r="M96" s="82"/>
      <c r="N96" s="82"/>
      <c r="O96" s="82"/>
      <c r="P96" s="82"/>
      <c r="Q96" s="82"/>
      <c r="R96" s="82"/>
      <c r="S96" s="82"/>
      <c r="T96" s="82"/>
      <c r="U96" s="82"/>
      <c r="V96" s="82"/>
      <c r="W96" s="82"/>
      <c r="X96" s="82"/>
      <c r="Y96" s="82"/>
      <c r="Z96" s="82"/>
    </row>
    <row r="97" customFormat="false" ht="13.5" hidden="false" customHeight="false" outlineLevel="0" collapsed="false">
      <c r="A97" s="89"/>
      <c r="B97" s="90"/>
      <c r="C97" s="82"/>
      <c r="D97" s="82"/>
      <c r="E97" s="82"/>
      <c r="F97" s="82"/>
      <c r="G97" s="82"/>
      <c r="H97" s="82"/>
      <c r="I97" s="82"/>
      <c r="J97" s="82"/>
      <c r="K97" s="82"/>
      <c r="L97" s="82"/>
      <c r="M97" s="82"/>
      <c r="N97" s="82"/>
      <c r="O97" s="82"/>
      <c r="P97" s="82"/>
      <c r="Q97" s="82"/>
      <c r="R97" s="82"/>
      <c r="S97" s="82"/>
      <c r="T97" s="82"/>
      <c r="U97" s="82"/>
      <c r="V97" s="82"/>
      <c r="W97" s="82"/>
      <c r="X97" s="82"/>
      <c r="Y97" s="82"/>
      <c r="Z97" s="82"/>
    </row>
    <row r="98" customFormat="false" ht="13.5" hidden="false" customHeight="false" outlineLevel="0" collapsed="false">
      <c r="A98" s="89"/>
      <c r="B98" s="90"/>
      <c r="C98" s="82"/>
      <c r="D98" s="82"/>
      <c r="E98" s="82"/>
      <c r="F98" s="82"/>
      <c r="G98" s="82"/>
      <c r="H98" s="82"/>
      <c r="I98" s="82"/>
      <c r="J98" s="82"/>
      <c r="K98" s="82"/>
      <c r="L98" s="82"/>
      <c r="M98" s="82"/>
      <c r="N98" s="82"/>
      <c r="O98" s="82"/>
      <c r="P98" s="82"/>
      <c r="Q98" s="82"/>
      <c r="R98" s="82"/>
      <c r="S98" s="82"/>
      <c r="T98" s="82"/>
      <c r="U98" s="82"/>
      <c r="V98" s="82"/>
      <c r="W98" s="82"/>
      <c r="X98" s="82"/>
      <c r="Y98" s="82"/>
      <c r="Z98" s="82"/>
    </row>
    <row r="99" customFormat="false" ht="13.5" hidden="false" customHeight="false" outlineLevel="0" collapsed="false">
      <c r="A99" s="89"/>
      <c r="B99" s="90"/>
      <c r="C99" s="82"/>
      <c r="D99" s="82"/>
      <c r="E99" s="82"/>
      <c r="F99" s="82"/>
      <c r="G99" s="82"/>
      <c r="H99" s="82"/>
      <c r="I99" s="82"/>
      <c r="J99" s="82"/>
      <c r="K99" s="82"/>
      <c r="L99" s="82"/>
      <c r="M99" s="82"/>
      <c r="N99" s="82"/>
      <c r="O99" s="82"/>
      <c r="P99" s="82"/>
      <c r="Q99" s="82"/>
      <c r="R99" s="82"/>
      <c r="S99" s="82"/>
      <c r="T99" s="82"/>
      <c r="U99" s="82"/>
      <c r="V99" s="82"/>
      <c r="W99" s="82"/>
      <c r="X99" s="82"/>
      <c r="Y99" s="82"/>
      <c r="Z99" s="82"/>
    </row>
    <row r="100" customFormat="false" ht="13.5" hidden="false" customHeight="false" outlineLevel="0" collapsed="false">
      <c r="A100" s="89"/>
      <c r="B100" s="90"/>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row r="101" customFormat="false" ht="13.5" hidden="false" customHeight="false" outlineLevel="0" collapsed="false">
      <c r="A101" s="89"/>
      <c r="B101" s="90"/>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row>
    <row r="102" customFormat="false" ht="13.5" hidden="false" customHeight="false" outlineLevel="0" collapsed="false">
      <c r="A102" s="89"/>
      <c r="B102" s="90"/>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row>
    <row r="103" customFormat="false" ht="13.5" hidden="false" customHeight="false" outlineLevel="0" collapsed="false">
      <c r="A103" s="89"/>
      <c r="B103" s="90"/>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row>
    <row r="104" customFormat="false" ht="13.5" hidden="false" customHeight="false" outlineLevel="0" collapsed="false">
      <c r="A104" s="89"/>
      <c r="B104" s="90"/>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row>
    <row r="105" customFormat="false" ht="13.5" hidden="false" customHeight="false" outlineLevel="0" collapsed="false">
      <c r="A105" s="89"/>
      <c r="B105" s="90"/>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row>
    <row r="106" customFormat="false" ht="13.5" hidden="false" customHeight="false" outlineLevel="0" collapsed="false">
      <c r="A106" s="89"/>
      <c r="B106" s="90"/>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row>
    <row r="107" customFormat="false" ht="13.5" hidden="false" customHeight="false" outlineLevel="0" collapsed="false">
      <c r="A107" s="89"/>
      <c r="B107" s="90"/>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row>
    <row r="108" customFormat="false" ht="13.5" hidden="false" customHeight="false" outlineLevel="0" collapsed="false">
      <c r="A108" s="89"/>
      <c r="B108" s="90"/>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row>
    <row r="109" customFormat="false" ht="13.5" hidden="false" customHeight="false" outlineLevel="0" collapsed="false">
      <c r="A109" s="89"/>
      <c r="B109" s="90"/>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row>
    <row r="110" customFormat="false" ht="13.5" hidden="false" customHeight="false" outlineLevel="0" collapsed="false">
      <c r="A110" s="89"/>
      <c r="B110" s="90"/>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row>
    <row r="111" customFormat="false" ht="13.5" hidden="false" customHeight="false" outlineLevel="0" collapsed="false">
      <c r="A111" s="89"/>
      <c r="B111" s="90"/>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row>
    <row r="112" customFormat="false" ht="13.5" hidden="false" customHeight="false" outlineLevel="0" collapsed="false">
      <c r="A112" s="89"/>
      <c r="B112" s="90"/>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row>
    <row r="113" customFormat="false" ht="13.5" hidden="false" customHeight="false" outlineLevel="0" collapsed="false">
      <c r="A113" s="89"/>
      <c r="B113" s="90"/>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row>
    <row r="114" customFormat="false" ht="13.5" hidden="false" customHeight="false" outlineLevel="0" collapsed="false">
      <c r="A114" s="89"/>
      <c r="B114" s="90"/>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row>
    <row r="115" customFormat="false" ht="13.5" hidden="false" customHeight="false" outlineLevel="0" collapsed="false">
      <c r="A115" s="89"/>
      <c r="B115" s="90"/>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row>
    <row r="116" customFormat="false" ht="13.5" hidden="false" customHeight="false" outlineLevel="0" collapsed="false">
      <c r="A116" s="89"/>
      <c r="B116" s="90"/>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customFormat="false" ht="13.5" hidden="false" customHeight="false" outlineLevel="0" collapsed="false">
      <c r="A117" s="89"/>
      <c r="B117" s="90"/>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customFormat="false" ht="13.5" hidden="false" customHeight="false" outlineLevel="0" collapsed="false">
      <c r="A118" s="89"/>
      <c r="B118" s="90"/>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customFormat="false" ht="13.5" hidden="false" customHeight="false" outlineLevel="0" collapsed="false">
      <c r="A119" s="89"/>
      <c r="B119" s="90"/>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row>
    <row r="120" customFormat="false" ht="13.5" hidden="false" customHeight="false" outlineLevel="0" collapsed="false">
      <c r="A120" s="89"/>
      <c r="B120" s="90"/>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row>
    <row r="121" customFormat="false" ht="13.5" hidden="false" customHeight="false" outlineLevel="0" collapsed="false">
      <c r="A121" s="89"/>
      <c r="B121" s="90"/>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customFormat="false" ht="13.5" hidden="false" customHeight="false" outlineLevel="0" collapsed="false">
      <c r="A122" s="89"/>
      <c r="B122" s="90"/>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customFormat="false" ht="13.5" hidden="false" customHeight="false" outlineLevel="0" collapsed="false">
      <c r="A123" s="89"/>
      <c r="B123" s="90"/>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customFormat="false" ht="13.5" hidden="false" customHeight="false" outlineLevel="0" collapsed="false">
      <c r="A124" s="89"/>
      <c r="B124" s="90"/>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customFormat="false" ht="13.5" hidden="false" customHeight="false" outlineLevel="0" collapsed="false">
      <c r="A125" s="89"/>
      <c r="B125" s="90"/>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customFormat="false" ht="13.5" hidden="false" customHeight="false" outlineLevel="0" collapsed="false">
      <c r="A126" s="89"/>
      <c r="B126" s="90"/>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customFormat="false" ht="13.5" hidden="false" customHeight="false" outlineLevel="0" collapsed="false">
      <c r="A127" s="89"/>
      <c r="B127" s="90"/>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customFormat="false" ht="13.5" hidden="false" customHeight="false" outlineLevel="0" collapsed="false">
      <c r="A128" s="89"/>
      <c r="B128" s="90"/>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customFormat="false" ht="13.5" hidden="false" customHeight="false" outlineLevel="0" collapsed="false">
      <c r="A129" s="89"/>
      <c r="B129" s="90"/>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customFormat="false" ht="13.5" hidden="false" customHeight="false" outlineLevel="0" collapsed="false">
      <c r="A130" s="89"/>
      <c r="B130" s="90"/>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customFormat="false" ht="13.5" hidden="false" customHeight="false" outlineLevel="0" collapsed="false">
      <c r="A131" s="89"/>
      <c r="B131" s="90"/>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customFormat="false" ht="13.5" hidden="false" customHeight="false" outlineLevel="0" collapsed="false">
      <c r="A132" s="89"/>
      <c r="B132" s="90"/>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customFormat="false" ht="13.5" hidden="false" customHeight="false" outlineLevel="0" collapsed="false">
      <c r="A133" s="89"/>
      <c r="B133" s="90"/>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customFormat="false" ht="13.5" hidden="false" customHeight="false" outlineLevel="0" collapsed="false">
      <c r="A134" s="89"/>
      <c r="B134" s="90"/>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customFormat="false" ht="13.5" hidden="false" customHeight="false" outlineLevel="0" collapsed="false">
      <c r="A135" s="89"/>
      <c r="B135" s="90"/>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customFormat="false" ht="13.5" hidden="false" customHeight="false" outlineLevel="0" collapsed="false">
      <c r="A136" s="89"/>
      <c r="B136" s="90"/>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customFormat="false" ht="13.5" hidden="false" customHeight="false" outlineLevel="0" collapsed="false">
      <c r="A137" s="89"/>
      <c r="B137" s="90"/>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customFormat="false" ht="13.5" hidden="false" customHeight="false" outlineLevel="0" collapsed="false">
      <c r="A138" s="89"/>
      <c r="B138" s="90"/>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customFormat="false" ht="13.5" hidden="false" customHeight="false" outlineLevel="0" collapsed="false">
      <c r="A139" s="89"/>
      <c r="B139" s="90"/>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customFormat="false" ht="13.5" hidden="false" customHeight="false" outlineLevel="0" collapsed="false">
      <c r="A140" s="89"/>
      <c r="B140" s="90"/>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customFormat="false" ht="13.5" hidden="false" customHeight="false" outlineLevel="0" collapsed="false">
      <c r="A141" s="89"/>
      <c r="B141" s="90"/>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customFormat="false" ht="13.5" hidden="false" customHeight="false" outlineLevel="0" collapsed="false">
      <c r="A142" s="89"/>
      <c r="B142" s="90"/>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customFormat="false" ht="13.5" hidden="false" customHeight="false" outlineLevel="0" collapsed="false">
      <c r="A143" s="89"/>
      <c r="B143" s="90"/>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customFormat="false" ht="13.5" hidden="false" customHeight="false" outlineLevel="0" collapsed="false">
      <c r="A144" s="89"/>
      <c r="B144" s="90"/>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customFormat="false" ht="13.5" hidden="false" customHeight="false" outlineLevel="0" collapsed="false">
      <c r="A145" s="89"/>
      <c r="B145" s="90"/>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customFormat="false" ht="13.5" hidden="false" customHeight="false" outlineLevel="0" collapsed="false">
      <c r="A146" s="89"/>
      <c r="B146" s="90"/>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customFormat="false" ht="13.5" hidden="false" customHeight="false" outlineLevel="0" collapsed="false">
      <c r="A147" s="89"/>
      <c r="B147" s="90"/>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customFormat="false" ht="13.5" hidden="false" customHeight="false" outlineLevel="0" collapsed="false">
      <c r="A148" s="89"/>
      <c r="B148" s="90"/>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customFormat="false" ht="13.5" hidden="false" customHeight="false" outlineLevel="0" collapsed="false">
      <c r="A149" s="89"/>
      <c r="B149" s="90"/>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customFormat="false" ht="13.5" hidden="false" customHeight="false" outlineLevel="0" collapsed="false">
      <c r="A150" s="89"/>
      <c r="B150" s="90"/>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customFormat="false" ht="13.5" hidden="false" customHeight="false" outlineLevel="0" collapsed="false">
      <c r="A151" s="89"/>
      <c r="B151" s="90"/>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customFormat="false" ht="13.5" hidden="false" customHeight="false" outlineLevel="0" collapsed="false">
      <c r="A152" s="89"/>
      <c r="B152" s="90"/>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customFormat="false" ht="13.5" hidden="false" customHeight="false" outlineLevel="0" collapsed="false">
      <c r="A153" s="89"/>
      <c r="B153" s="90"/>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customFormat="false" ht="13.5" hidden="false" customHeight="false" outlineLevel="0" collapsed="false">
      <c r="A154" s="89"/>
      <c r="B154" s="90"/>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customFormat="false" ht="13.5" hidden="false" customHeight="false" outlineLevel="0" collapsed="false">
      <c r="A155" s="89"/>
      <c r="B155" s="90"/>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customFormat="false" ht="13.5" hidden="false" customHeight="false" outlineLevel="0" collapsed="false">
      <c r="A156" s="89"/>
      <c r="B156" s="90"/>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customFormat="false" ht="13.5" hidden="false" customHeight="false" outlineLevel="0" collapsed="false">
      <c r="A157" s="89"/>
      <c r="B157" s="90"/>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customFormat="false" ht="13.5" hidden="false" customHeight="false" outlineLevel="0" collapsed="false">
      <c r="A158" s="89"/>
      <c r="B158" s="90"/>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customFormat="false" ht="13.5" hidden="false" customHeight="false" outlineLevel="0" collapsed="false">
      <c r="A159" s="89"/>
      <c r="B159" s="90"/>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customFormat="false" ht="13.5" hidden="false" customHeight="false" outlineLevel="0" collapsed="false">
      <c r="A160" s="89"/>
      <c r="B160" s="90"/>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customFormat="false" ht="13.5" hidden="false" customHeight="false" outlineLevel="0" collapsed="false">
      <c r="A161" s="89"/>
      <c r="B161" s="90"/>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customFormat="false" ht="13.5" hidden="false" customHeight="false" outlineLevel="0" collapsed="false">
      <c r="A162" s="89"/>
      <c r="B162" s="90"/>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customFormat="false" ht="13.5" hidden="false" customHeight="false" outlineLevel="0" collapsed="false">
      <c r="A163" s="89"/>
      <c r="B163" s="90"/>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customFormat="false" ht="13.5" hidden="false" customHeight="false" outlineLevel="0" collapsed="false">
      <c r="A164" s="89"/>
      <c r="B164" s="90"/>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customFormat="false" ht="13.5" hidden="false" customHeight="false" outlineLevel="0" collapsed="false">
      <c r="A165" s="89"/>
      <c r="B165" s="90"/>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customFormat="false" ht="13.5" hidden="false" customHeight="false" outlineLevel="0" collapsed="false">
      <c r="A166" s="89"/>
      <c r="B166" s="90"/>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customFormat="false" ht="13.5" hidden="false" customHeight="false" outlineLevel="0" collapsed="false">
      <c r="A167" s="89"/>
      <c r="B167" s="90"/>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customFormat="false" ht="13.5" hidden="false" customHeight="false" outlineLevel="0" collapsed="false">
      <c r="A168" s="89"/>
      <c r="B168" s="90"/>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customFormat="false" ht="13.5" hidden="false" customHeight="false" outlineLevel="0" collapsed="false">
      <c r="A169" s="89"/>
      <c r="B169" s="90"/>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customFormat="false" ht="13.5" hidden="false" customHeight="false" outlineLevel="0" collapsed="false">
      <c r="A170" s="89"/>
      <c r="B170" s="90"/>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customFormat="false" ht="13.5" hidden="false" customHeight="false" outlineLevel="0" collapsed="false">
      <c r="A171" s="89"/>
      <c r="B171" s="90"/>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customFormat="false" ht="13.5" hidden="false" customHeight="false" outlineLevel="0" collapsed="false">
      <c r="A172" s="89"/>
      <c r="B172" s="90"/>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customFormat="false" ht="13.5" hidden="false" customHeight="false" outlineLevel="0" collapsed="false">
      <c r="A173" s="89"/>
      <c r="B173" s="90"/>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customFormat="false" ht="13.5" hidden="false" customHeight="false" outlineLevel="0" collapsed="false">
      <c r="A174" s="89"/>
      <c r="B174" s="90"/>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customFormat="false" ht="13.5" hidden="false" customHeight="false" outlineLevel="0" collapsed="false">
      <c r="A175" s="89"/>
      <c r="B175" s="90"/>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customFormat="false" ht="13.5" hidden="false" customHeight="false" outlineLevel="0" collapsed="false">
      <c r="A176" s="89"/>
      <c r="B176" s="90"/>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customFormat="false" ht="13.5" hidden="false" customHeight="false" outlineLevel="0" collapsed="false">
      <c r="A177" s="89"/>
      <c r="B177" s="90"/>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customFormat="false" ht="13.5" hidden="false" customHeight="false" outlineLevel="0" collapsed="false">
      <c r="A178" s="89"/>
      <c r="B178" s="90"/>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customFormat="false" ht="13.5" hidden="false" customHeight="false" outlineLevel="0" collapsed="false">
      <c r="A179" s="89"/>
      <c r="B179" s="90"/>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customFormat="false" ht="13.5" hidden="false" customHeight="false" outlineLevel="0" collapsed="false">
      <c r="A180" s="89"/>
      <c r="B180" s="90"/>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customFormat="false" ht="13.5" hidden="false" customHeight="false" outlineLevel="0" collapsed="false">
      <c r="A181" s="89"/>
      <c r="B181" s="90"/>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customFormat="false" ht="13.5" hidden="false" customHeight="false" outlineLevel="0" collapsed="false">
      <c r="A182" s="89"/>
      <c r="B182" s="90"/>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customFormat="false" ht="13.5" hidden="false" customHeight="false" outlineLevel="0" collapsed="false">
      <c r="A183" s="89"/>
      <c r="B183" s="90"/>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customFormat="false" ht="13.5" hidden="false" customHeight="false" outlineLevel="0" collapsed="false">
      <c r="A184" s="89"/>
      <c r="B184" s="90"/>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customFormat="false" ht="13.5" hidden="false" customHeight="false" outlineLevel="0" collapsed="false">
      <c r="A185" s="89"/>
      <c r="B185" s="90"/>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customFormat="false" ht="13.5" hidden="false" customHeight="false" outlineLevel="0" collapsed="false">
      <c r="A186" s="89"/>
      <c r="B186" s="90"/>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customFormat="false" ht="13.5" hidden="false" customHeight="false" outlineLevel="0" collapsed="false">
      <c r="A187" s="89"/>
      <c r="B187" s="90"/>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customFormat="false" ht="13.5" hidden="false" customHeight="false" outlineLevel="0" collapsed="false">
      <c r="A188" s="89"/>
      <c r="B188" s="90"/>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customFormat="false" ht="13.5" hidden="false" customHeight="false" outlineLevel="0" collapsed="false">
      <c r="A189" s="89"/>
      <c r="B189" s="90"/>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customFormat="false" ht="13.5" hidden="false" customHeight="false" outlineLevel="0" collapsed="false">
      <c r="A190" s="89"/>
      <c r="B190" s="90"/>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customFormat="false" ht="13.5" hidden="false" customHeight="false" outlineLevel="0" collapsed="false">
      <c r="A191" s="89"/>
      <c r="B191" s="90"/>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customFormat="false" ht="13.5" hidden="false" customHeight="false" outlineLevel="0" collapsed="false">
      <c r="A192" s="89"/>
      <c r="B192" s="90"/>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customFormat="false" ht="13.5" hidden="false" customHeight="false" outlineLevel="0" collapsed="false">
      <c r="A193" s="89"/>
      <c r="B193" s="90"/>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customFormat="false" ht="13.5" hidden="false" customHeight="false" outlineLevel="0" collapsed="false">
      <c r="A194" s="89"/>
      <c r="B194" s="90"/>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customFormat="false" ht="13.5" hidden="false" customHeight="false" outlineLevel="0" collapsed="false">
      <c r="A195" s="89"/>
      <c r="B195" s="90"/>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customFormat="false" ht="13.5" hidden="false" customHeight="false" outlineLevel="0" collapsed="false">
      <c r="A196" s="89"/>
      <c r="B196" s="90"/>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customFormat="false" ht="13.5" hidden="false" customHeight="false" outlineLevel="0" collapsed="false">
      <c r="A197" s="89"/>
      <c r="B197" s="90"/>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customFormat="false" ht="13.5" hidden="false" customHeight="false" outlineLevel="0" collapsed="false">
      <c r="A198" s="89"/>
      <c r="B198" s="90"/>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customFormat="false" ht="13.5" hidden="false" customHeight="false" outlineLevel="0" collapsed="false">
      <c r="A199" s="89"/>
      <c r="B199" s="90"/>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customFormat="false" ht="13.5" hidden="false" customHeight="false" outlineLevel="0" collapsed="false">
      <c r="A200" s="89"/>
      <c r="B200" s="90"/>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customFormat="false" ht="13.5" hidden="false" customHeight="false" outlineLevel="0" collapsed="false">
      <c r="A201" s="89"/>
      <c r="B201" s="90"/>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customFormat="false" ht="13.5" hidden="false" customHeight="false" outlineLevel="0" collapsed="false">
      <c r="A202" s="89"/>
      <c r="B202" s="90"/>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customFormat="false" ht="13.5" hidden="false" customHeight="false" outlineLevel="0" collapsed="false">
      <c r="A203" s="89"/>
      <c r="B203" s="90"/>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customFormat="false" ht="13.5" hidden="false" customHeight="false" outlineLevel="0" collapsed="false">
      <c r="A204" s="89"/>
      <c r="B204" s="90"/>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customFormat="false" ht="13.5" hidden="false" customHeight="false" outlineLevel="0" collapsed="false">
      <c r="A205" s="89"/>
      <c r="B205" s="90"/>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customFormat="false" ht="13.5" hidden="false" customHeight="false" outlineLevel="0" collapsed="false">
      <c r="A206" s="89"/>
      <c r="B206" s="90"/>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customFormat="false" ht="13.5" hidden="false" customHeight="false" outlineLevel="0" collapsed="false">
      <c r="A207" s="89"/>
      <c r="B207" s="90"/>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customFormat="false" ht="13.5" hidden="false" customHeight="false" outlineLevel="0" collapsed="false">
      <c r="A208" s="89"/>
      <c r="B208" s="90"/>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customFormat="false" ht="13.5" hidden="false" customHeight="false" outlineLevel="0" collapsed="false">
      <c r="A209" s="89"/>
      <c r="B209" s="90"/>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customFormat="false" ht="13.5" hidden="false" customHeight="false" outlineLevel="0" collapsed="false">
      <c r="A210" s="89"/>
      <c r="B210" s="90"/>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customFormat="false" ht="13.5" hidden="false" customHeight="false" outlineLevel="0" collapsed="false">
      <c r="A211" s="89"/>
      <c r="B211" s="90"/>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customFormat="false" ht="13.5" hidden="false" customHeight="false" outlineLevel="0" collapsed="false">
      <c r="A212" s="89"/>
      <c r="B212" s="90"/>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customFormat="false" ht="13.5" hidden="false" customHeight="false" outlineLevel="0" collapsed="false">
      <c r="A213" s="89"/>
      <c r="B213" s="90"/>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customFormat="false" ht="13.5" hidden="false" customHeight="false" outlineLevel="0" collapsed="false">
      <c r="A214" s="89"/>
      <c r="B214" s="90"/>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customFormat="false" ht="13.5" hidden="false" customHeight="false" outlineLevel="0" collapsed="false">
      <c r="A215" s="89"/>
      <c r="B215" s="90"/>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customFormat="false" ht="13.5" hidden="false" customHeight="false" outlineLevel="0" collapsed="false">
      <c r="A216" s="89"/>
      <c r="B216" s="90"/>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customFormat="false" ht="13.5" hidden="false" customHeight="false" outlineLevel="0" collapsed="false">
      <c r="A217" s="89"/>
      <c r="B217" s="90"/>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customFormat="false" ht="13.5" hidden="false" customHeight="false" outlineLevel="0" collapsed="false">
      <c r="A218" s="89"/>
      <c r="B218" s="90"/>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customFormat="false" ht="13.5" hidden="false" customHeight="false" outlineLevel="0" collapsed="false">
      <c r="A219" s="89"/>
      <c r="B219" s="90"/>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customFormat="false" ht="13.5" hidden="false" customHeight="false" outlineLevel="0" collapsed="false">
      <c r="A220" s="89"/>
      <c r="B220" s="90"/>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customFormat="false" ht="13.5" hidden="false" customHeight="false" outlineLevel="0" collapsed="false">
      <c r="A221" s="89"/>
      <c r="B221" s="90"/>
      <c r="C221" s="82"/>
      <c r="D221" s="82"/>
      <c r="E221" s="82"/>
      <c r="F221" s="82"/>
      <c r="G221" s="82"/>
      <c r="H221" s="82"/>
      <c r="I221" s="82"/>
      <c r="J221" s="82"/>
      <c r="K221" s="82"/>
      <c r="L221" s="82"/>
      <c r="M221" s="82"/>
      <c r="N221" s="82"/>
      <c r="O221" s="82"/>
      <c r="P221" s="82"/>
      <c r="Q221" s="82"/>
      <c r="R221" s="82"/>
      <c r="S221" s="82"/>
      <c r="T221" s="82"/>
      <c r="U221" s="82"/>
      <c r="V221" s="82"/>
      <c r="W221" s="82"/>
      <c r="X221" s="82"/>
      <c r="Y221" s="82"/>
      <c r="Z221" s="82"/>
    </row>
    <row r="222" customFormat="false" ht="13.5" hidden="false" customHeight="false" outlineLevel="0" collapsed="false">
      <c r="A222" s="89"/>
      <c r="B222" s="90"/>
      <c r="C222" s="82"/>
      <c r="D222" s="82"/>
      <c r="E222" s="82"/>
      <c r="F222" s="82"/>
      <c r="G222" s="82"/>
      <c r="H222" s="82"/>
      <c r="I222" s="82"/>
      <c r="J222" s="82"/>
      <c r="K222" s="82"/>
      <c r="L222" s="82"/>
      <c r="M222" s="82"/>
      <c r="N222" s="82"/>
      <c r="O222" s="82"/>
      <c r="P222" s="82"/>
      <c r="Q222" s="82"/>
      <c r="R222" s="82"/>
      <c r="S222" s="82"/>
      <c r="T222" s="82"/>
      <c r="U222" s="82"/>
      <c r="V222" s="82"/>
      <c r="W222" s="82"/>
      <c r="X222" s="82"/>
      <c r="Y222" s="82"/>
      <c r="Z222" s="82"/>
    </row>
    <row r="223" customFormat="false" ht="13.5" hidden="false" customHeight="false" outlineLevel="0" collapsed="false">
      <c r="A223" s="89"/>
      <c r="B223" s="90"/>
      <c r="C223" s="82"/>
      <c r="D223" s="82"/>
      <c r="E223" s="82"/>
      <c r="F223" s="82"/>
      <c r="G223" s="82"/>
      <c r="H223" s="82"/>
      <c r="I223" s="82"/>
      <c r="J223" s="82"/>
      <c r="K223" s="82"/>
      <c r="L223" s="82"/>
      <c r="M223" s="82"/>
      <c r="N223" s="82"/>
      <c r="O223" s="82"/>
      <c r="P223" s="82"/>
      <c r="Q223" s="82"/>
      <c r="R223" s="82"/>
      <c r="S223" s="82"/>
      <c r="T223" s="82"/>
      <c r="U223" s="82"/>
      <c r="V223" s="82"/>
      <c r="W223" s="82"/>
      <c r="X223" s="82"/>
      <c r="Y223" s="82"/>
      <c r="Z223" s="82"/>
    </row>
    <row r="224" customFormat="false" ht="13.5" hidden="false" customHeight="false" outlineLevel="0" collapsed="false">
      <c r="A224" s="89"/>
      <c r="B224" s="90"/>
      <c r="C224" s="82"/>
      <c r="D224" s="82"/>
      <c r="E224" s="82"/>
      <c r="F224" s="82"/>
      <c r="G224" s="82"/>
      <c r="H224" s="82"/>
      <c r="I224" s="82"/>
      <c r="J224" s="82"/>
      <c r="K224" s="82"/>
      <c r="L224" s="82"/>
      <c r="M224" s="82"/>
      <c r="N224" s="82"/>
      <c r="O224" s="82"/>
      <c r="P224" s="82"/>
      <c r="Q224" s="82"/>
      <c r="R224" s="82"/>
      <c r="S224" s="82"/>
      <c r="T224" s="82"/>
      <c r="U224" s="82"/>
      <c r="V224" s="82"/>
      <c r="W224" s="82"/>
      <c r="X224" s="82"/>
      <c r="Y224" s="82"/>
      <c r="Z224" s="82"/>
    </row>
    <row r="225" customFormat="false" ht="13.5" hidden="false" customHeight="false" outlineLevel="0" collapsed="false">
      <c r="A225" s="89"/>
      <c r="B225" s="90"/>
      <c r="C225" s="82"/>
      <c r="D225" s="82"/>
      <c r="E225" s="82"/>
      <c r="F225" s="82"/>
      <c r="G225" s="82"/>
      <c r="H225" s="82"/>
      <c r="I225" s="82"/>
      <c r="J225" s="82"/>
      <c r="K225" s="82"/>
      <c r="L225" s="82"/>
      <c r="M225" s="82"/>
      <c r="N225" s="82"/>
      <c r="O225" s="82"/>
      <c r="P225" s="82"/>
      <c r="Q225" s="82"/>
      <c r="R225" s="82"/>
      <c r="S225" s="82"/>
      <c r="T225" s="82"/>
      <c r="U225" s="82"/>
      <c r="V225" s="82"/>
      <c r="W225" s="82"/>
      <c r="X225" s="82"/>
      <c r="Y225" s="82"/>
      <c r="Z225" s="82"/>
    </row>
    <row r="226" customFormat="false" ht="13.5" hidden="false" customHeight="false" outlineLevel="0" collapsed="false">
      <c r="A226" s="89"/>
      <c r="B226" s="90"/>
      <c r="C226" s="82"/>
      <c r="D226" s="82"/>
      <c r="E226" s="82"/>
      <c r="F226" s="82"/>
      <c r="G226" s="82"/>
      <c r="H226" s="82"/>
      <c r="I226" s="82"/>
      <c r="J226" s="82"/>
      <c r="K226" s="82"/>
      <c r="L226" s="82"/>
      <c r="M226" s="82"/>
      <c r="N226" s="82"/>
      <c r="O226" s="82"/>
      <c r="P226" s="82"/>
      <c r="Q226" s="82"/>
      <c r="R226" s="82"/>
      <c r="S226" s="82"/>
      <c r="T226" s="82"/>
      <c r="U226" s="82"/>
      <c r="V226" s="82"/>
      <c r="W226" s="82"/>
      <c r="X226" s="82"/>
      <c r="Y226" s="82"/>
      <c r="Z226" s="82"/>
    </row>
    <row r="227" customFormat="false" ht="13.5" hidden="false" customHeight="false" outlineLevel="0" collapsed="false">
      <c r="A227" s="89"/>
      <c r="B227" s="90"/>
      <c r="C227" s="82"/>
      <c r="D227" s="82"/>
      <c r="E227" s="82"/>
      <c r="F227" s="82"/>
      <c r="G227" s="82"/>
      <c r="H227" s="82"/>
      <c r="I227" s="82"/>
      <c r="J227" s="82"/>
      <c r="K227" s="82"/>
      <c r="L227" s="82"/>
      <c r="M227" s="82"/>
      <c r="N227" s="82"/>
      <c r="O227" s="82"/>
      <c r="P227" s="82"/>
      <c r="Q227" s="82"/>
      <c r="R227" s="82"/>
      <c r="S227" s="82"/>
      <c r="T227" s="82"/>
      <c r="U227" s="82"/>
      <c r="V227" s="82"/>
      <c r="W227" s="82"/>
      <c r="X227" s="82"/>
      <c r="Y227" s="82"/>
      <c r="Z227" s="82"/>
    </row>
    <row r="228" customFormat="false" ht="13.5" hidden="false" customHeight="false" outlineLevel="0" collapsed="false">
      <c r="A228" s="89"/>
      <c r="B228" s="90"/>
      <c r="C228" s="82"/>
      <c r="D228" s="82"/>
      <c r="E228" s="82"/>
      <c r="F228" s="82"/>
      <c r="G228" s="82"/>
      <c r="H228" s="82"/>
      <c r="I228" s="82"/>
      <c r="J228" s="82"/>
      <c r="K228" s="82"/>
      <c r="L228" s="82"/>
      <c r="M228" s="82"/>
      <c r="N228" s="82"/>
      <c r="O228" s="82"/>
      <c r="P228" s="82"/>
      <c r="Q228" s="82"/>
      <c r="R228" s="82"/>
      <c r="S228" s="82"/>
      <c r="T228" s="82"/>
      <c r="U228" s="82"/>
      <c r="V228" s="82"/>
      <c r="W228" s="82"/>
      <c r="X228" s="82"/>
      <c r="Y228" s="82"/>
      <c r="Z228" s="82"/>
    </row>
    <row r="229" customFormat="false" ht="13.5" hidden="false" customHeight="false" outlineLevel="0" collapsed="false">
      <c r="A229" s="89"/>
      <c r="B229" s="90"/>
      <c r="C229" s="82"/>
      <c r="D229" s="82"/>
      <c r="E229" s="82"/>
      <c r="F229" s="82"/>
      <c r="G229" s="82"/>
      <c r="H229" s="82"/>
      <c r="I229" s="82"/>
      <c r="J229" s="82"/>
      <c r="K229" s="82"/>
      <c r="L229" s="82"/>
      <c r="M229" s="82"/>
      <c r="N229" s="82"/>
      <c r="O229" s="82"/>
      <c r="P229" s="82"/>
      <c r="Q229" s="82"/>
      <c r="R229" s="82"/>
      <c r="S229" s="82"/>
      <c r="T229" s="82"/>
      <c r="U229" s="82"/>
      <c r="V229" s="82"/>
      <c r="W229" s="82"/>
      <c r="X229" s="82"/>
      <c r="Y229" s="82"/>
      <c r="Z229" s="82"/>
    </row>
  </sheetData>
  <mergeCells count="8">
    <mergeCell ref="A1:B1"/>
    <mergeCell ref="A2:B2"/>
    <mergeCell ref="A4:A5"/>
    <mergeCell ref="A7:A12"/>
    <mergeCell ref="A13:A17"/>
    <mergeCell ref="A18:A19"/>
    <mergeCell ref="A20:A21"/>
    <mergeCell ref="A26:A27"/>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650</TotalTime>
  <Application>LibreOffice/24.2.4.2$Windows_X86_64 LibreOffice_project/51a6219feb6075d9a4c46691dcfe0cd9c4fff3c2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pt-BR</dc:language>
  <cp:lastModifiedBy/>
  <cp:lastPrinted>2024-08-09T03:22:07Z</cp:lastPrinted>
  <dcterms:modified xsi:type="dcterms:W3CDTF">2026-03-04T12:14:54Z</dcterms:modified>
  <cp:revision>83</cp:revision>
  <dc:subject/>
  <dc:title/>
</cp:coreProperties>
</file>

<file path=docProps/custom.xml><?xml version="1.0" encoding="utf-8"?>
<Properties xmlns="http://schemas.openxmlformats.org/officeDocument/2006/custom-properties" xmlns:vt="http://schemas.openxmlformats.org/officeDocument/2006/docPropsVTypes"/>
</file>